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acilitair Bedrijf Inkoop uitv\1 Lopende trajecten\29 Inhuur Communicatieadv\1. Aanbestedingsarchief\6. NvI\NvI 2\"/>
    </mc:Choice>
  </mc:AlternateContent>
  <bookViews>
    <workbookView xWindow="0" yWindow="0" windowWidth="6930" windowHeight="3975"/>
  </bookViews>
  <sheets>
    <sheet name="Instructie " sheetId="6" r:id="rId1"/>
    <sheet name="Perceel 2" sheetId="7" r:id="rId2"/>
    <sheet name="Totale fictieve aanneemsom"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3" l="1"/>
  <c r="H3" i="7" l="1"/>
  <c r="H5" i="7"/>
  <c r="H6" i="7"/>
  <c r="H7" i="7"/>
  <c r="H8" i="7"/>
  <c r="H9" i="7"/>
  <c r="H10" i="7"/>
  <c r="H11" i="7"/>
  <c r="H12" i="7"/>
  <c r="H13" i="7"/>
  <c r="H14" i="7"/>
  <c r="H4" i="7"/>
  <c r="K10" i="7" l="1"/>
  <c r="K4" i="7" l="1"/>
  <c r="K12" i="7"/>
  <c r="K11" i="7"/>
  <c r="K7" i="7"/>
  <c r="K6" i="7"/>
  <c r="K14" i="7"/>
  <c r="K13" i="7"/>
  <c r="K9" i="7"/>
  <c r="K8" i="7"/>
  <c r="K5" i="7"/>
  <c r="K3" i="7"/>
  <c r="L9" i="7" l="1"/>
  <c r="L3" i="7"/>
  <c r="L15" i="7" l="1"/>
  <c r="C7" i="3" s="1"/>
  <c r="C9" i="3" l="1"/>
  <c r="C10" i="3" s="1"/>
</calcChain>
</file>

<file path=xl/sharedStrings.xml><?xml version="1.0" encoding="utf-8"?>
<sst xmlns="http://schemas.openxmlformats.org/spreadsheetml/2006/main" count="48" uniqueCount="45">
  <si>
    <t>Totale fictieve aanneemsom exclusief BTW</t>
  </si>
  <si>
    <t>Let op: dit Prijsopgaveformulier bestaat uit 3 tabbladen</t>
  </si>
  <si>
    <t>Functie</t>
  </si>
  <si>
    <t>Tarief 
per uur</t>
  </si>
  <si>
    <t>Aantal uren</t>
  </si>
  <si>
    <t xml:space="preserve"> Aantal per jaar</t>
  </si>
  <si>
    <t>Naam Inschrijver:</t>
  </si>
  <si>
    <t>Totaal Inschrijfprijs op basis van looptijd raamovereenkomst: 4 jaar</t>
  </si>
  <si>
    <t>Onderwerp</t>
  </si>
  <si>
    <t xml:space="preserve">Kosten </t>
  </si>
  <si>
    <t>Kosten per jaar</t>
  </si>
  <si>
    <t xml:space="preserve">Totaal </t>
  </si>
  <si>
    <r>
      <rPr>
        <b/>
        <u/>
        <sz val="12"/>
        <color theme="0"/>
        <rFont val="Verdana"/>
        <family val="2"/>
      </rPr>
      <t xml:space="preserve">Bijlage 04B: Prijsopgaveformulier, P2
</t>
    </r>
    <r>
      <rPr>
        <b/>
        <sz val="12"/>
        <color theme="0"/>
        <rFont val="Verdana"/>
        <family val="2"/>
      </rPr>
      <t xml:space="preserve">
</t>
    </r>
    <r>
      <rPr>
        <b/>
        <sz val="11"/>
        <color theme="0"/>
        <rFont val="Verdana"/>
        <family val="2"/>
      </rPr>
      <t>Europese Aanbesteding nr. 29:  Werving &amp; selectie en inhuur van communicatieadviseurs, Perceel 2</t>
    </r>
  </si>
  <si>
    <t>Totaal Inschrijfprijs Perceel 2 per jaar</t>
  </si>
  <si>
    <t>min</t>
  </si>
  <si>
    <t>max</t>
  </si>
  <si>
    <t>Strategische opdrachten op gebied van contentspecialisme &gt; 1 jaar</t>
  </si>
  <si>
    <t>Strategische opdrachten op gebied van contentspecialisme &lt; 1 jaar</t>
  </si>
  <si>
    <t>Tactische opdrachten op gebied van contentspecialisme &lt; 1 jaar</t>
  </si>
  <si>
    <t>Tactische opdrachten op gebied van contentspecialisme &gt; 1 jaar</t>
  </si>
  <si>
    <t>Operationele opdrachten op gebied van contentspecialisme &lt; 1 jaar</t>
  </si>
  <si>
    <t>Operationele opdrachten op gebied van contentspecialisme &gt; 1 jaar</t>
  </si>
  <si>
    <t>Operationele opdrachten op gebied van communicatieadvies &gt; 1 jaar</t>
  </si>
  <si>
    <t>Operationele opdrachten op gebied van communicatieadvies &lt; 1 jaar</t>
  </si>
  <si>
    <t>Tactische opdrachten op gebied van communicatieadvies &lt; 1 jaar</t>
  </si>
  <si>
    <t>Tactische opdrachten op gebied van communicatieadvies &gt; 1 jaar</t>
  </si>
  <si>
    <t>Strategische opdrachten op gebied van communicatieadvies &gt;  1 jaar</t>
  </si>
  <si>
    <t>Strategische opdrachten op gebied van communicatieadvies &lt;  1 jaar</t>
  </si>
  <si>
    <t>ZZP per opdracht</t>
  </si>
  <si>
    <t>Uurtarief</t>
  </si>
  <si>
    <t xml:space="preserve">Perceel 2 </t>
  </si>
  <si>
    <t>Strategische opdracht &lt; 1 jaar</t>
  </si>
  <si>
    <t>Strategische opdracht &gt; 1 jaar</t>
  </si>
  <si>
    <t>Tactiche opdracht &lt; 1 jaar</t>
  </si>
  <si>
    <t>Tactiche opdracht &gt; 1 jaar</t>
  </si>
  <si>
    <t>Operationele opdracht &lt; 1 jaar</t>
  </si>
  <si>
    <t>Operationele opdracht &gt; 1 jaar</t>
  </si>
  <si>
    <t xml:space="preserve">Strategische opdracht &lt; 1 jaar </t>
  </si>
  <si>
    <t xml:space="preserve">Strategische opdracht &gt; 1 jaar </t>
  </si>
  <si>
    <t>Tactische opdracht &lt; 1 jaar</t>
  </si>
  <si>
    <t>Tactische opdracht &gt; 1 jaar</t>
  </si>
  <si>
    <r>
      <t xml:space="preserve">Europese aanbesteding 
</t>
    </r>
    <r>
      <rPr>
        <b/>
        <sz val="12"/>
        <color theme="1"/>
        <rFont val="Verdana"/>
        <family val="2"/>
      </rPr>
      <t>Inhuur ZZP'ers, Perceel 2</t>
    </r>
  </si>
  <si>
    <t>Communicatieadvies</t>
  </si>
  <si>
    <t>Contentspecialisme</t>
  </si>
  <si>
    <r>
      <t xml:space="preserve">De prijzen die Inschrijver in dit document opgeeft, gelden vanaf de aanvang van de overeenkomst.
De nadere offertes voor de nadere opdrachten onder de raamovereenkomst voor perceel 2 van Inschrijver dient op deze prijzen gebaseerd te zijn. UVW behoudt zich het recht toe dit te allen tijde te toetsen.
De door Inschrijver in te vullen tarieven bevinden zich binnen de door UWV gestelde bandbreedtes!
Inschrijver dient de gevraagde tarieven in het prijzenblad in te vullen. De te bieden uurtarieven voor de in te zetten functionarissen zitten binnen de door UWV gestelde bandbreedtes:
Bandbreedtes opdrachten op gebied van communicatieadvies
Operationele opdrachten € 55 - 75
Tactische opdrachten       € 75 - 95
Strategische opdrachten  € 95 – 110
Bandbreedtes opdrachten op gebied van contentspecialisme
Operationele opdrachten € 45 - € 55 
Tactische opdrachten       € 55 - € 75 
Strategische opdrachten  € 75 - € 95 
Aan de in dit prijsopgaveformulier gehanteerde aantallen kan door Inschrijver nu en in de toekomst geen enkel recht worden ontleend ten aanzien van de tijdens de uitvoering van de opdracht werkelijk te realiseren hoeveelheden c.q. te realiseren omzet. 
Invulinstructie: 
</t>
    </r>
    <r>
      <rPr>
        <b/>
        <u/>
        <sz val="9"/>
        <color theme="1"/>
        <rFont val="Verdana"/>
        <family val="2"/>
      </rPr>
      <t>Alle</t>
    </r>
    <r>
      <rPr>
        <sz val="9"/>
        <color theme="1"/>
        <rFont val="Verdana"/>
        <family val="2"/>
      </rPr>
      <t xml:space="preserve"> gele velden op het werkblad Perceel 2 dienen door Inschrijver ingevuld te worden.
Inschrijver vult het gevraagde inkoop uurtarief per functionaris voor de in te huren ZZP'er in. De ingevulde uurtarieven per functie worden automatisch vermenigvuldigd met het fictief aantal uren en de aantallen ZZP'ers per jaar. 
Dit resulteert in een automatisch uitgerekende som in de oranje cel. Deze som leidt vervolgens tot een Totale fictieve aanneemsom gerekend over 4 jaar in werkblad Totale fictieve aanneemsom (exclusief BTW) in de oranje cel. 
Vult u 0 in of geen waarde of een negatieve waarde op het prijsopgaveformulier? Dan is uw Inschrijving ongeldig en sluiten we u uit van verdere deelname aan de Aanbesteding. 
Geeft u prijzen, kortingen, voorwaarden of andere informatie op waar niet om is gevraagd? Dan nemen we die informatie niet mee in de beoordeling.
Inschrijver kan aan deze fictieve aantallen van het aantal uren of frequenties, die zijn opgenomen om tot een fictieve jaarprijs te komen, geen enkel recht ontlenen. 
Resultaat voor beoordeling van het financiële gunningscriterium: 
Het bedrag van het oranje veld in het Tabblad Totale fictieve aanneemsom (exclusief BTW) is het bedrag dat wordt beoordeeld, conform de beoordelingsmethodiek van het financiële gunningscriterium, dat is beschreven in hoofdstuk 4.2.2., 5.3 en 5.4 van het Beschrijvend Document.</t>
    </r>
    <r>
      <rPr>
        <b/>
        <sz val="9"/>
        <rFont val="Verdana"/>
        <family val="2"/>
      </rPr>
      <t xml:space="preserve">
</t>
    </r>
    <r>
      <rPr>
        <sz val="9"/>
        <color theme="1"/>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</si>
</sst>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7" formatCode="&quot;€&quot;\ #,##0.00;&quot;€&quot;\ \-#,##0.00"/>
    <numFmt numFmtId="8" formatCode="&quot;€&quot;\ #,##0.00;[Red]&quot;€&quot;\ \-#,##0.00"/>
    <numFmt numFmtId="44" formatCode="_ &quot;€&quot;\ * #,##0.00_ ;_ &quot;€&quot;\ * \-#,##0.00_ ;_ &quot;€&quot;\ * &quot;-&quot;??_ ;_ @_ "/>
    <numFmt numFmtId="164" formatCode="&quot;€&quot;\ #,##0.00"/>
  </numFmts>
  <fonts count="17" x14ac:knownFonts="1">
    <font>
      <sz val="9"/>
      <color theme="1"/>
      <name val="Verdana"/>
      <family val="2"/>
    </font>
    <font>
      <sz val="9"/>
      <color theme="1"/>
      <name val="Verdana"/>
      <family val="2"/>
    </font>
    <font>
      <b/>
      <sz val="9"/>
      <color theme="0"/>
      <name val="Verdana"/>
      <family val="2"/>
    </font>
    <font>
      <b/>
      <sz val="9"/>
      <color theme="1"/>
      <name val="Verdana"/>
      <family val="2"/>
    </font>
    <font>
      <b/>
      <sz val="11"/>
      <color theme="0"/>
      <name val="Verdana"/>
      <family val="2"/>
    </font>
    <font>
      <sz val="9"/>
      <name val="Verdana"/>
      <family val="2"/>
    </font>
    <font>
      <b/>
      <sz val="9"/>
      <name val="Verdana"/>
      <family val="2"/>
    </font>
    <font>
      <sz val="12"/>
      <color theme="1"/>
      <name val="Verdana"/>
      <family val="2"/>
    </font>
    <font>
      <b/>
      <sz val="10"/>
      <color theme="0"/>
      <name val="Verdana"/>
      <family val="2"/>
    </font>
    <font>
      <sz val="14"/>
      <color theme="1"/>
      <name val="Calibri"/>
      <family val="2"/>
      <scheme val="minor"/>
    </font>
    <font>
      <sz val="10"/>
      <color theme="1"/>
      <name val="Verdana"/>
      <family val="2"/>
    </font>
    <font>
      <b/>
      <sz val="10"/>
      <color theme="1"/>
      <name val="Verdana"/>
      <family val="2"/>
    </font>
    <font>
      <i/>
      <sz val="10"/>
      <color theme="1"/>
      <name val="Verdana"/>
      <family val="2"/>
    </font>
    <font>
      <b/>
      <sz val="12"/>
      <color theme="1"/>
      <name val="Verdana"/>
      <family val="2"/>
    </font>
    <font>
      <b/>
      <sz val="12"/>
      <color theme="0"/>
      <name val="Verdana"/>
      <family val="2"/>
    </font>
    <font>
      <b/>
      <u/>
      <sz val="12"/>
      <color theme="0"/>
      <name val="Verdana"/>
      <family val="2"/>
    </font>
    <font>
      <b/>
      <u/>
      <sz val="9"/>
      <color theme="1"/>
      <name val="Verdana"/>
      <family val="2"/>
    </font>
  </fonts>
  <fills count="12">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0078D2"/>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s>
  <borders count="4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ouble">
        <color rgb="FF0078D2"/>
      </left>
      <right/>
      <top style="double">
        <color rgb="FF0078D2"/>
      </top>
      <bottom/>
      <diagonal/>
    </border>
    <border>
      <left/>
      <right/>
      <top style="double">
        <color rgb="FF0078D2"/>
      </top>
      <bottom/>
      <diagonal/>
    </border>
    <border>
      <left/>
      <right style="double">
        <color rgb="FF0078D2"/>
      </right>
      <top style="double">
        <color rgb="FF0078D2"/>
      </top>
      <bottom/>
      <diagonal/>
    </border>
    <border>
      <left style="double">
        <color rgb="FF0078D2"/>
      </left>
      <right/>
      <top/>
      <bottom/>
      <diagonal/>
    </border>
    <border>
      <left/>
      <right style="double">
        <color rgb="FF0078D2"/>
      </right>
      <top/>
      <bottom/>
      <diagonal/>
    </border>
    <border>
      <left style="double">
        <color rgb="FF0078D2"/>
      </left>
      <right/>
      <top/>
      <bottom style="double">
        <color rgb="FF0078D2"/>
      </bottom>
      <diagonal/>
    </border>
    <border>
      <left/>
      <right/>
      <top/>
      <bottom style="double">
        <color rgb="FF0078D2"/>
      </bottom>
      <diagonal/>
    </border>
    <border>
      <left/>
      <right style="double">
        <color rgb="FF0078D2"/>
      </right>
      <top/>
      <bottom style="double">
        <color rgb="FF0078D2"/>
      </bottom>
      <diagonal/>
    </border>
    <border>
      <left style="double">
        <color rgb="FF0078D2"/>
      </left>
      <right style="hair">
        <color theme="3"/>
      </right>
      <top style="double">
        <color rgb="FF0078D2"/>
      </top>
      <bottom style="hair">
        <color theme="3"/>
      </bottom>
      <diagonal/>
    </border>
    <border>
      <left style="hair">
        <color theme="3"/>
      </left>
      <right style="double">
        <color rgb="FF0078D2"/>
      </right>
      <top style="double">
        <color rgb="FF0078D2"/>
      </top>
      <bottom style="hair">
        <color theme="3"/>
      </bottom>
      <diagonal/>
    </border>
    <border>
      <left style="double">
        <color rgb="FF0078D2"/>
      </left>
      <right style="hair">
        <color theme="3"/>
      </right>
      <top style="hair">
        <color theme="3"/>
      </top>
      <bottom style="hair">
        <color theme="3"/>
      </bottom>
      <diagonal/>
    </border>
    <border>
      <left style="hair">
        <color theme="3"/>
      </left>
      <right style="double">
        <color rgb="FF0078D2"/>
      </right>
      <top style="hair">
        <color theme="3"/>
      </top>
      <bottom style="hair">
        <color theme="3"/>
      </bottom>
      <diagonal/>
    </border>
    <border>
      <left style="double">
        <color rgb="FF0078D2"/>
      </left>
      <right style="hair">
        <color theme="3"/>
      </right>
      <top style="hair">
        <color theme="3"/>
      </top>
      <bottom style="double">
        <color rgb="FF0078D2"/>
      </bottom>
      <diagonal/>
    </border>
    <border>
      <left style="hair">
        <color theme="3"/>
      </left>
      <right style="double">
        <color rgb="FF0078D2"/>
      </right>
      <top style="hair">
        <color theme="3"/>
      </top>
      <bottom style="double">
        <color rgb="FF0078D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right>
      <top/>
      <bottom style="medium">
        <color theme="0" tint="-0.499984740745262"/>
      </bottom>
      <diagonal/>
    </border>
    <border>
      <left style="thin">
        <color theme="0" tint="-0.499984740745262"/>
      </left>
      <right style="thin">
        <color theme="0" tint="-0.499984740745262"/>
      </right>
      <top style="medium">
        <color theme="0" tint="-0.499984740745262"/>
      </top>
      <bottom/>
      <diagonal/>
    </border>
    <border>
      <left style="medium">
        <color theme="0" tint="-0.499984740745262"/>
      </left>
      <right style="thin">
        <color theme="0" tint="-0.499984740745262"/>
      </right>
      <top style="medium">
        <color theme="0" tint="-0.499984740745262"/>
      </top>
      <bottom/>
      <diagonal/>
    </border>
    <border>
      <left style="medium">
        <color theme="0" tint="-0.499984740745262"/>
      </left>
      <right style="thin">
        <color theme="0" tint="-0.499984740745262"/>
      </right>
      <top/>
      <bottom/>
      <diagonal/>
    </border>
    <border>
      <left style="medium">
        <color theme="0" tint="-0.499984740745262"/>
      </left>
      <right style="thin">
        <color theme="0" tint="-0.499984740745262"/>
      </right>
      <top/>
      <bottom style="medium">
        <color theme="0" tint="-0.499984740745262"/>
      </bottom>
      <diagonal/>
    </border>
    <border>
      <left style="thin">
        <color theme="0" tint="-0.499984740745262"/>
      </left>
      <right style="medium">
        <color theme="0" tint="-0.499984740745262"/>
      </right>
      <top style="medium">
        <color theme="0" tint="-0.499984740745262"/>
      </top>
      <bottom/>
      <diagonal/>
    </border>
    <border>
      <left style="thin">
        <color theme="0" tint="-0.499984740745262"/>
      </left>
      <right style="medium">
        <color theme="0" tint="-0.499984740745262"/>
      </right>
      <top/>
      <bottom/>
      <diagonal/>
    </border>
    <border>
      <left style="thin">
        <color theme="0" tint="-0.499984740745262"/>
      </left>
      <right style="medium">
        <color theme="0" tint="-0.499984740745262"/>
      </right>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0" fillId="0" borderId="1" xfId="0" applyBorder="1"/>
    <xf numFmtId="0" fontId="0" fillId="0" borderId="2" xfId="0" applyBorder="1"/>
    <xf numFmtId="0" fontId="0" fillId="0" borderId="6" xfId="0" applyBorder="1"/>
    <xf numFmtId="0" fontId="0" fillId="0" borderId="1" xfId="0" applyBorder="1" applyProtection="1"/>
    <xf numFmtId="0" fontId="0" fillId="0" borderId="1" xfId="0" applyBorder="1" applyAlignment="1" applyProtection="1">
      <alignment horizontal="left" indent="1"/>
    </xf>
    <xf numFmtId="0" fontId="0" fillId="0" borderId="2" xfId="0" applyBorder="1" applyAlignment="1" applyProtection="1">
      <alignment horizontal="left" indent="1"/>
    </xf>
    <xf numFmtId="0" fontId="0" fillId="0" borderId="2" xfId="0" applyBorder="1" applyProtection="1"/>
    <xf numFmtId="0" fontId="0" fillId="0" borderId="3" xfId="0" applyBorder="1" applyProtection="1"/>
    <xf numFmtId="0" fontId="0" fillId="0" borderId="6" xfId="0" applyBorder="1" applyProtection="1"/>
    <xf numFmtId="0" fontId="0" fillId="0" borderId="7" xfId="0" applyBorder="1" applyAlignment="1" applyProtection="1">
      <alignment horizontal="left" indent="1"/>
    </xf>
    <xf numFmtId="0" fontId="0" fillId="0" borderId="7" xfId="0" applyBorder="1" applyProtection="1"/>
    <xf numFmtId="0" fontId="0" fillId="0" borderId="1" xfId="0" applyBorder="1" applyAlignment="1">
      <alignment vertical="top" wrapText="1"/>
    </xf>
    <xf numFmtId="0" fontId="0" fillId="0" borderId="7" xfId="0" applyBorder="1" applyAlignment="1">
      <alignment vertical="top" wrapText="1"/>
    </xf>
    <xf numFmtId="0" fontId="0" fillId="0" borderId="3" xfId="0" applyBorder="1"/>
    <xf numFmtId="0" fontId="7" fillId="0" borderId="23" xfId="0" applyFont="1" applyBorder="1" applyAlignment="1" applyProtection="1">
      <alignment horizontal="left" vertical="center" wrapText="1" indent="1"/>
    </xf>
    <xf numFmtId="0" fontId="8" fillId="4" borderId="24" xfId="0" applyFont="1" applyFill="1" applyBorder="1" applyAlignment="1" applyProtection="1">
      <alignment horizontal="center" vertical="center"/>
    </xf>
    <xf numFmtId="0" fontId="9" fillId="0" borderId="25" xfId="0" applyFont="1" applyBorder="1" applyAlignment="1" applyProtection="1">
      <alignment horizontal="left" indent="1"/>
    </xf>
    <xf numFmtId="0" fontId="0" fillId="0" borderId="26" xfId="0" applyBorder="1" applyProtection="1"/>
    <xf numFmtId="0" fontId="10" fillId="0" borderId="25" xfId="0" applyFont="1" applyBorder="1" applyAlignment="1" applyProtection="1">
      <alignment horizontal="left" vertical="center" indent="1"/>
    </xf>
    <xf numFmtId="0" fontId="11" fillId="2" borderId="26" xfId="0" applyFont="1" applyFill="1" applyBorder="1" applyAlignment="1" applyProtection="1">
      <alignment horizontal="left" vertical="center" indent="1"/>
    </xf>
    <xf numFmtId="164" fontId="11" fillId="2" borderId="26" xfId="0" applyNumberFormat="1" applyFont="1" applyFill="1" applyBorder="1" applyAlignment="1" applyProtection="1">
      <alignment horizontal="center" vertical="center"/>
    </xf>
    <xf numFmtId="0" fontId="12" fillId="0" borderId="25" xfId="0" applyFont="1" applyBorder="1" applyAlignment="1" applyProtection="1">
      <alignment horizontal="left" vertical="center" indent="1"/>
    </xf>
    <xf numFmtId="0" fontId="14" fillId="4" borderId="27" xfId="0" applyFont="1" applyFill="1" applyBorder="1" applyAlignment="1" applyProtection="1">
      <alignment horizontal="left" vertical="center" wrapText="1" indent="1"/>
    </xf>
    <xf numFmtId="7" fontId="13" fillId="3" borderId="28" xfId="1" applyNumberFormat="1" applyFont="1" applyFill="1" applyBorder="1" applyAlignment="1" applyProtection="1">
      <alignment horizontal="center" vertical="center"/>
    </xf>
    <xf numFmtId="0" fontId="3" fillId="2" borderId="0" xfId="0" applyFont="1" applyFill="1" applyProtection="1"/>
    <xf numFmtId="0" fontId="0" fillId="2" borderId="0" xfId="0" applyFont="1" applyFill="1" applyProtection="1"/>
    <xf numFmtId="0" fontId="2" fillId="5" borderId="5" xfId="0" applyFont="1" applyFill="1" applyBorder="1" applyAlignment="1" applyProtection="1">
      <alignment horizontal="center" vertical="center" wrapText="1"/>
    </xf>
    <xf numFmtId="0" fontId="2" fillId="5" borderId="11" xfId="0" applyFont="1" applyFill="1" applyBorder="1" applyAlignment="1" applyProtection="1">
      <alignment horizontal="center" vertical="center" wrapText="1"/>
    </xf>
    <xf numFmtId="8" fontId="10" fillId="0" borderId="25" xfId="0" applyNumberFormat="1" applyFont="1" applyBorder="1" applyAlignment="1" applyProtection="1">
      <alignment horizontal="left" vertical="center" indent="1"/>
    </xf>
    <xf numFmtId="164" fontId="12" fillId="0" borderId="26" xfId="0" applyNumberFormat="1" applyFont="1" applyBorder="1" applyAlignment="1" applyProtection="1">
      <alignment horizontal="center" vertical="center"/>
    </xf>
    <xf numFmtId="0" fontId="0" fillId="6" borderId="34" xfId="0" applyFont="1" applyFill="1" applyBorder="1" applyAlignment="1" applyProtection="1">
      <alignment horizontal="center" vertical="center" wrapText="1"/>
    </xf>
    <xf numFmtId="8" fontId="5" fillId="6" borderId="34" xfId="0" applyNumberFormat="1" applyFont="1" applyFill="1" applyBorder="1" applyAlignment="1" applyProtection="1">
      <alignment horizontal="center" vertical="center" wrapText="1"/>
    </xf>
    <xf numFmtId="0" fontId="0" fillId="6" borderId="30" xfId="0" applyFont="1" applyFill="1" applyBorder="1" applyAlignment="1" applyProtection="1">
      <alignment horizontal="center" vertical="center" wrapText="1"/>
    </xf>
    <xf numFmtId="8" fontId="11" fillId="0" borderId="25" xfId="0" applyNumberFormat="1" applyFont="1" applyBorder="1" applyAlignment="1" applyProtection="1">
      <alignment horizontal="left" vertical="center" indent="1"/>
    </xf>
    <xf numFmtId="8" fontId="6" fillId="7" borderId="29" xfId="0" applyNumberFormat="1" applyFont="1" applyFill="1" applyBorder="1" applyAlignment="1" applyProtection="1">
      <alignment horizontal="center" vertical="center" wrapText="1"/>
    </xf>
    <xf numFmtId="0" fontId="11" fillId="8" borderId="25" xfId="0" applyFont="1" applyFill="1" applyBorder="1" applyAlignment="1" applyProtection="1">
      <alignment horizontal="center" vertical="center"/>
    </xf>
    <xf numFmtId="8" fontId="5" fillId="9" borderId="34" xfId="0" applyNumberFormat="1" applyFont="1" applyFill="1" applyBorder="1" applyAlignment="1" applyProtection="1">
      <alignment horizontal="center" vertical="center" wrapText="1"/>
    </xf>
    <xf numFmtId="0" fontId="0" fillId="9" borderId="30" xfId="0" applyFont="1" applyFill="1" applyBorder="1" applyAlignment="1" applyProtection="1">
      <alignment horizontal="center" vertical="center" wrapText="1"/>
    </xf>
    <xf numFmtId="0" fontId="0" fillId="2" borderId="0" xfId="0" applyFont="1" applyFill="1" applyBorder="1" applyAlignment="1" applyProtection="1">
      <alignment horizontal="left" vertical="center" wrapText="1"/>
    </xf>
    <xf numFmtId="0" fontId="2" fillId="5" borderId="37" xfId="0" applyFont="1" applyFill="1" applyBorder="1" applyAlignment="1" applyProtection="1">
      <alignment horizontal="center" vertical="center" wrapText="1"/>
    </xf>
    <xf numFmtId="44" fontId="0" fillId="10" borderId="36" xfId="0" applyNumberFormat="1" applyFont="1" applyFill="1" applyBorder="1" applyAlignment="1" applyProtection="1">
      <alignment horizontal="center" vertical="center" wrapText="1"/>
      <protection locked="0"/>
    </xf>
    <xf numFmtId="0" fontId="13" fillId="2" borderId="0" xfId="0" applyFont="1" applyFill="1" applyAlignment="1" applyProtection="1">
      <alignment horizontal="left" vertical="top"/>
    </xf>
    <xf numFmtId="0" fontId="2" fillId="5" borderId="36" xfId="0" applyFont="1" applyFill="1" applyBorder="1" applyAlignment="1" applyProtection="1">
      <alignment horizontal="center" vertical="center" wrapText="1"/>
    </xf>
    <xf numFmtId="0" fontId="0" fillId="6" borderId="36" xfId="0" applyFont="1" applyFill="1" applyBorder="1" applyAlignment="1" applyProtection="1">
      <alignment horizontal="left" vertical="center" wrapText="1"/>
    </xf>
    <xf numFmtId="44" fontId="3" fillId="11" borderId="34" xfId="0" applyNumberFormat="1" applyFont="1" applyFill="1" applyBorder="1" applyAlignment="1" applyProtection="1">
      <alignment horizontal="center" vertical="center" wrapText="1"/>
    </xf>
    <xf numFmtId="0" fontId="0" fillId="9" borderId="36" xfId="0" applyFont="1" applyFill="1" applyBorder="1" applyAlignment="1" applyProtection="1">
      <alignment horizontal="left" vertical="center" wrapText="1"/>
    </xf>
    <xf numFmtId="0" fontId="2" fillId="2" borderId="0" xfId="0" applyFont="1" applyFill="1" applyBorder="1" applyAlignment="1" applyProtection="1">
      <alignment horizontal="center" vertical="center" wrapText="1"/>
    </xf>
    <xf numFmtId="0" fontId="0" fillId="9" borderId="38" xfId="0" applyFont="1" applyFill="1" applyBorder="1" applyAlignment="1" applyProtection="1">
      <alignment horizontal="center" vertical="center" wrapText="1"/>
    </xf>
    <xf numFmtId="0" fontId="0" fillId="2" borderId="0" xfId="0" applyFont="1" applyFill="1" applyAlignment="1" applyProtection="1">
      <alignment horizontal="center" vertical="center"/>
    </xf>
    <xf numFmtId="3" fontId="0" fillId="6" borderId="34" xfId="0" applyNumberFormat="1" applyFont="1" applyFill="1" applyBorder="1" applyAlignment="1" applyProtection="1">
      <alignment horizontal="center" vertical="center"/>
    </xf>
    <xf numFmtId="3" fontId="0" fillId="6" borderId="30" xfId="0" applyNumberFormat="1" applyFont="1" applyFill="1" applyBorder="1" applyAlignment="1" applyProtection="1">
      <alignment horizontal="center" vertical="center"/>
    </xf>
    <xf numFmtId="3" fontId="0" fillId="9" borderId="38" xfId="0" applyNumberFormat="1" applyFont="1" applyFill="1" applyBorder="1" applyAlignment="1" applyProtection="1">
      <alignment horizontal="center" vertical="center" wrapText="1"/>
    </xf>
    <xf numFmtId="3" fontId="0" fillId="9" borderId="34" xfId="0" applyNumberFormat="1" applyFont="1" applyFill="1" applyBorder="1" applyAlignment="1" applyProtection="1">
      <alignment horizontal="center" vertical="center"/>
    </xf>
    <xf numFmtId="3" fontId="0" fillId="9" borderId="30" xfId="0" applyNumberFormat="1" applyFont="1" applyFill="1" applyBorder="1" applyAlignment="1" applyProtection="1">
      <alignment horizontal="center" vertical="center"/>
    </xf>
    <xf numFmtId="44" fontId="0" fillId="2" borderId="0" xfId="0" applyNumberFormat="1" applyFont="1" applyFill="1" applyBorder="1" applyAlignment="1" applyProtection="1">
      <alignment horizontal="center" vertical="center" wrapText="1"/>
    </xf>
    <xf numFmtId="0" fontId="3" fillId="10" borderId="35"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xf>
    <xf numFmtId="0" fontId="14" fillId="4" borderId="8" xfId="0" applyFont="1" applyFill="1" applyBorder="1" applyAlignment="1">
      <alignment horizontal="left" vertical="top" wrapText="1"/>
    </xf>
    <xf numFmtId="0" fontId="14" fillId="4" borderId="9" xfId="0" applyFont="1" applyFill="1" applyBorder="1" applyAlignment="1">
      <alignment horizontal="left" vertical="top" wrapText="1"/>
    </xf>
    <xf numFmtId="0" fontId="14" fillId="4" borderId="10" xfId="0" applyFont="1" applyFill="1" applyBorder="1" applyAlignment="1">
      <alignment horizontal="left" vertical="top" wrapText="1"/>
    </xf>
    <xf numFmtId="0" fontId="14" fillId="4" borderId="11" xfId="0" applyFont="1" applyFill="1" applyBorder="1" applyAlignment="1">
      <alignment horizontal="left" vertical="top" wrapText="1"/>
    </xf>
    <xf numFmtId="0" fontId="14" fillId="4" borderId="0"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12" xfId="0" applyFont="1" applyFill="1" applyBorder="1" applyAlignment="1">
      <alignment horizontal="left" vertical="top" wrapText="1"/>
    </xf>
    <xf numFmtId="0" fontId="14" fillId="4" borderId="13" xfId="0" applyFont="1" applyFill="1" applyBorder="1" applyAlignment="1">
      <alignment horizontal="left" vertical="top" wrapText="1"/>
    </xf>
    <xf numFmtId="0" fontId="14" fillId="4" borderId="14" xfId="0" applyFont="1" applyFill="1"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0"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3" fillId="2" borderId="31" xfId="0" applyFont="1" applyFill="1" applyBorder="1" applyAlignment="1" applyProtection="1">
      <alignment horizontal="left" vertical="center" wrapText="1"/>
    </xf>
    <xf numFmtId="0" fontId="3" fillId="2" borderId="32" xfId="0" applyFont="1" applyFill="1" applyBorder="1" applyAlignment="1" applyProtection="1">
      <alignment horizontal="left" vertical="center" wrapText="1"/>
    </xf>
    <xf numFmtId="0" fontId="3" fillId="2" borderId="33" xfId="0" applyFont="1" applyFill="1" applyBorder="1" applyAlignment="1" applyProtection="1">
      <alignment horizontal="left" vertical="center" wrapText="1"/>
    </xf>
    <xf numFmtId="0" fontId="3" fillId="6" borderId="39" xfId="0" applyFont="1" applyFill="1" applyBorder="1" applyAlignment="1" applyProtection="1">
      <alignment horizontal="center" vertical="center" wrapText="1"/>
    </xf>
    <xf numFmtId="0" fontId="0" fillId="0" borderId="40" xfId="0" applyBorder="1" applyAlignment="1" applyProtection="1">
      <alignment horizontal="center" vertical="center" wrapText="1"/>
    </xf>
    <xf numFmtId="0" fontId="0" fillId="0" borderId="41" xfId="0" applyBorder="1" applyAlignment="1" applyProtection="1">
      <alignment horizontal="center" vertical="center" wrapText="1"/>
    </xf>
    <xf numFmtId="0" fontId="3" fillId="9" borderId="39" xfId="0" applyFont="1" applyFill="1" applyBorder="1" applyAlignment="1" applyProtection="1">
      <alignment horizontal="center" vertical="center" wrapText="1"/>
    </xf>
    <xf numFmtId="8" fontId="5" fillId="6" borderId="42" xfId="0" applyNumberFormat="1" applyFont="1" applyFill="1" applyBorder="1" applyAlignment="1" applyProtection="1">
      <alignment horizontal="center" vertical="center" wrapText="1"/>
    </xf>
    <xf numFmtId="0" fontId="0" fillId="0" borderId="43" xfId="0" applyBorder="1" applyAlignment="1" applyProtection="1">
      <alignment horizontal="center" vertical="center" wrapText="1"/>
    </xf>
    <xf numFmtId="0" fontId="0" fillId="0" borderId="44" xfId="0" applyBorder="1" applyAlignment="1" applyProtection="1">
      <alignment horizontal="center" vertical="center" wrapText="1"/>
    </xf>
    <xf numFmtId="8" fontId="5" fillId="9" borderId="42" xfId="0" applyNumberFormat="1" applyFont="1" applyFill="1" applyBorder="1" applyAlignment="1" applyProtection="1">
      <alignment horizontal="center" vertical="center" wrapText="1"/>
    </xf>
  </cellXfs>
  <cellStyles count="2">
    <cellStyle name="Standaard" xfId="0" builtinId="0"/>
    <cellStyle name="Valuta" xfId="1" builtinId="4"/>
  </cellStyles>
  <dxfs count="0"/>
  <tableStyles count="0" defaultTableStyle="TableStyleMedium2" defaultPivotStyle="PivotStyleLight16"/>
  <colors>
    <mruColors>
      <color rgb="FFC4D600"/>
      <color rgb="FF0078D2"/>
      <color rgb="FFF08C00"/>
      <color rgb="FFF02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0</xdr:col>
      <xdr:colOff>997149</xdr:colOff>
      <xdr:row>6</xdr:row>
      <xdr:rowOff>105975</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twoCellAnchor editAs="oneCell">
    <xdr:from>
      <xdr:col>0</xdr:col>
      <xdr:colOff>161925</xdr:colOff>
      <xdr:row>2</xdr:row>
      <xdr:rowOff>19050</xdr:rowOff>
    </xdr:from>
    <xdr:to>
      <xdr:col>0</xdr:col>
      <xdr:colOff>997149</xdr:colOff>
      <xdr:row>6</xdr:row>
      <xdr:rowOff>105975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161925" y="304800"/>
          <a:ext cx="835224" cy="658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2</xdr:row>
      <xdr:rowOff>0</xdr:rowOff>
    </xdr:from>
    <xdr:to>
      <xdr:col>0</xdr:col>
      <xdr:colOff>1025724</xdr:colOff>
      <xdr:row>2</xdr:row>
      <xdr:rowOff>658425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190500" y="295275"/>
          <a:ext cx="835224" cy="65842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3:P70"/>
  <sheetViews>
    <sheetView tabSelected="1" zoomScaleNormal="100" workbookViewId="0">
      <selection activeCell="B39" sqref="B39"/>
    </sheetView>
  </sheetViews>
  <sheetFormatPr defaultRowHeight="11.25" x14ac:dyDescent="0.15"/>
  <cols>
    <col min="1" max="1" width="15.125" style="1" customWidth="1"/>
    <col min="2" max="16384" width="9" style="1"/>
  </cols>
  <sheetData>
    <row r="3" spans="1:16" ht="11.25" customHeight="1" x14ac:dyDescent="0.15">
      <c r="B3" s="58" t="s">
        <v>12</v>
      </c>
      <c r="C3" s="59"/>
      <c r="D3" s="59"/>
      <c r="E3" s="59"/>
      <c r="F3" s="59"/>
      <c r="G3" s="59"/>
      <c r="H3" s="59"/>
      <c r="I3" s="59"/>
      <c r="J3" s="59"/>
      <c r="K3" s="59"/>
      <c r="L3" s="59"/>
      <c r="M3" s="59"/>
      <c r="N3" s="59"/>
      <c r="O3" s="60"/>
    </row>
    <row r="4" spans="1:16" ht="11.25" customHeight="1" x14ac:dyDescent="0.15">
      <c r="B4" s="61"/>
      <c r="C4" s="62"/>
      <c r="D4" s="62"/>
      <c r="E4" s="62"/>
      <c r="F4" s="62"/>
      <c r="G4" s="62"/>
      <c r="H4" s="62"/>
      <c r="I4" s="62"/>
      <c r="J4" s="62"/>
      <c r="K4" s="62"/>
      <c r="L4" s="62"/>
      <c r="M4" s="62"/>
      <c r="N4" s="62"/>
      <c r="O4" s="63"/>
    </row>
    <row r="5" spans="1:16" ht="11.25" customHeight="1" x14ac:dyDescent="0.15">
      <c r="B5" s="61"/>
      <c r="C5" s="62"/>
      <c r="D5" s="62"/>
      <c r="E5" s="62"/>
      <c r="F5" s="62"/>
      <c r="G5" s="62"/>
      <c r="H5" s="62"/>
      <c r="I5" s="62"/>
      <c r="J5" s="62"/>
      <c r="K5" s="62"/>
      <c r="L5" s="62"/>
      <c r="M5" s="62"/>
      <c r="N5" s="62"/>
      <c r="O5" s="63"/>
    </row>
    <row r="6" spans="1:16" ht="11.25" customHeight="1" x14ac:dyDescent="0.15">
      <c r="B6" s="61"/>
      <c r="C6" s="62"/>
      <c r="D6" s="62"/>
      <c r="E6" s="62"/>
      <c r="F6" s="62"/>
      <c r="G6" s="62"/>
      <c r="H6" s="62"/>
      <c r="I6" s="62"/>
      <c r="J6" s="62"/>
      <c r="K6" s="62"/>
      <c r="L6" s="62"/>
      <c r="M6" s="62"/>
      <c r="N6" s="62"/>
      <c r="O6" s="63"/>
    </row>
    <row r="7" spans="1:16" x14ac:dyDescent="0.15">
      <c r="B7" s="64"/>
      <c r="C7" s="65"/>
      <c r="D7" s="65"/>
      <c r="E7" s="65"/>
      <c r="F7" s="65"/>
      <c r="G7" s="65"/>
      <c r="H7" s="65"/>
      <c r="I7" s="65"/>
      <c r="J7" s="65"/>
      <c r="K7" s="65"/>
      <c r="L7" s="65"/>
      <c r="M7" s="65"/>
      <c r="N7" s="65"/>
      <c r="O7" s="66"/>
    </row>
    <row r="9" spans="1:16" ht="12" thickBot="1" x14ac:dyDescent="0.2">
      <c r="B9" s="2"/>
      <c r="C9" s="2"/>
      <c r="D9" s="2"/>
      <c r="E9" s="2"/>
      <c r="F9" s="2"/>
      <c r="G9" s="2"/>
      <c r="H9" s="2"/>
      <c r="I9" s="2"/>
      <c r="J9" s="2"/>
      <c r="K9" s="2"/>
      <c r="L9" s="2"/>
      <c r="M9" s="2"/>
      <c r="N9" s="2"/>
      <c r="O9" s="2"/>
    </row>
    <row r="10" spans="1:16" ht="11.25" customHeight="1" thickTop="1" x14ac:dyDescent="0.15">
      <c r="A10" s="14"/>
      <c r="B10" s="67" t="s">
        <v>44</v>
      </c>
      <c r="C10" s="68"/>
      <c r="D10" s="68"/>
      <c r="E10" s="68"/>
      <c r="F10" s="68"/>
      <c r="G10" s="68"/>
      <c r="H10" s="68"/>
      <c r="I10" s="68"/>
      <c r="J10" s="68"/>
      <c r="K10" s="68"/>
      <c r="L10" s="68"/>
      <c r="M10" s="68"/>
      <c r="N10" s="68"/>
      <c r="O10" s="69"/>
      <c r="P10" s="3"/>
    </row>
    <row r="11" spans="1:16" x14ac:dyDescent="0.15">
      <c r="A11" s="14"/>
      <c r="B11" s="70"/>
      <c r="C11" s="71"/>
      <c r="D11" s="71"/>
      <c r="E11" s="71"/>
      <c r="F11" s="71"/>
      <c r="G11" s="71"/>
      <c r="H11" s="71"/>
      <c r="I11" s="71"/>
      <c r="J11" s="71"/>
      <c r="K11" s="71"/>
      <c r="L11" s="71"/>
      <c r="M11" s="71"/>
      <c r="N11" s="71"/>
      <c r="O11" s="72"/>
      <c r="P11" s="3"/>
    </row>
    <row r="12" spans="1:16" x14ac:dyDescent="0.15">
      <c r="A12" s="14"/>
      <c r="B12" s="70"/>
      <c r="C12" s="71"/>
      <c r="D12" s="71"/>
      <c r="E12" s="71"/>
      <c r="F12" s="71"/>
      <c r="G12" s="71"/>
      <c r="H12" s="71"/>
      <c r="I12" s="71"/>
      <c r="J12" s="71"/>
      <c r="K12" s="71"/>
      <c r="L12" s="71"/>
      <c r="M12" s="71"/>
      <c r="N12" s="71"/>
      <c r="O12" s="72"/>
      <c r="P12" s="3"/>
    </row>
    <row r="13" spans="1:16" x14ac:dyDescent="0.15">
      <c r="A13" s="14"/>
      <c r="B13" s="70"/>
      <c r="C13" s="71"/>
      <c r="D13" s="71"/>
      <c r="E13" s="71"/>
      <c r="F13" s="71"/>
      <c r="G13" s="71"/>
      <c r="H13" s="71"/>
      <c r="I13" s="71"/>
      <c r="J13" s="71"/>
      <c r="K13" s="71"/>
      <c r="L13" s="71"/>
      <c r="M13" s="71"/>
      <c r="N13" s="71"/>
      <c r="O13" s="72"/>
      <c r="P13" s="3"/>
    </row>
    <row r="14" spans="1:16" x14ac:dyDescent="0.15">
      <c r="A14" s="14"/>
      <c r="B14" s="70"/>
      <c r="C14" s="71"/>
      <c r="D14" s="71"/>
      <c r="E14" s="71"/>
      <c r="F14" s="71"/>
      <c r="G14" s="71"/>
      <c r="H14" s="71"/>
      <c r="I14" s="71"/>
      <c r="J14" s="71"/>
      <c r="K14" s="71"/>
      <c r="L14" s="71"/>
      <c r="M14" s="71"/>
      <c r="N14" s="71"/>
      <c r="O14" s="72"/>
      <c r="P14" s="3"/>
    </row>
    <row r="15" spans="1:16" x14ac:dyDescent="0.15">
      <c r="A15" s="14"/>
      <c r="B15" s="70"/>
      <c r="C15" s="71"/>
      <c r="D15" s="71"/>
      <c r="E15" s="71"/>
      <c r="F15" s="71"/>
      <c r="G15" s="71"/>
      <c r="H15" s="71"/>
      <c r="I15" s="71"/>
      <c r="J15" s="71"/>
      <c r="K15" s="71"/>
      <c r="L15" s="71"/>
      <c r="M15" s="71"/>
      <c r="N15" s="71"/>
      <c r="O15" s="72"/>
      <c r="P15" s="3"/>
    </row>
    <row r="16" spans="1:16" x14ac:dyDescent="0.15">
      <c r="A16" s="14"/>
      <c r="B16" s="70"/>
      <c r="C16" s="71"/>
      <c r="D16" s="71"/>
      <c r="E16" s="71"/>
      <c r="F16" s="71"/>
      <c r="G16" s="71"/>
      <c r="H16" s="71"/>
      <c r="I16" s="71"/>
      <c r="J16" s="71"/>
      <c r="K16" s="71"/>
      <c r="L16" s="71"/>
      <c r="M16" s="71"/>
      <c r="N16" s="71"/>
      <c r="O16" s="72"/>
      <c r="P16" s="3"/>
    </row>
    <row r="17" spans="1:16" x14ac:dyDescent="0.15">
      <c r="A17" s="14"/>
      <c r="B17" s="70"/>
      <c r="C17" s="71"/>
      <c r="D17" s="71"/>
      <c r="E17" s="71"/>
      <c r="F17" s="71"/>
      <c r="G17" s="71"/>
      <c r="H17" s="71"/>
      <c r="I17" s="71"/>
      <c r="J17" s="71"/>
      <c r="K17" s="71"/>
      <c r="L17" s="71"/>
      <c r="M17" s="71"/>
      <c r="N17" s="71"/>
      <c r="O17" s="72"/>
      <c r="P17" s="3"/>
    </row>
    <row r="18" spans="1:16" x14ac:dyDescent="0.15">
      <c r="A18" s="14"/>
      <c r="B18" s="70"/>
      <c r="C18" s="71"/>
      <c r="D18" s="71"/>
      <c r="E18" s="71"/>
      <c r="F18" s="71"/>
      <c r="G18" s="71"/>
      <c r="H18" s="71"/>
      <c r="I18" s="71"/>
      <c r="J18" s="71"/>
      <c r="K18" s="71"/>
      <c r="L18" s="71"/>
      <c r="M18" s="71"/>
      <c r="N18" s="71"/>
      <c r="O18" s="72"/>
      <c r="P18" s="3"/>
    </row>
    <row r="19" spans="1:16" x14ac:dyDescent="0.15">
      <c r="A19" s="14"/>
      <c r="B19" s="70"/>
      <c r="C19" s="71"/>
      <c r="D19" s="71"/>
      <c r="E19" s="71"/>
      <c r="F19" s="71"/>
      <c r="G19" s="71"/>
      <c r="H19" s="71"/>
      <c r="I19" s="71"/>
      <c r="J19" s="71"/>
      <c r="K19" s="71"/>
      <c r="L19" s="71"/>
      <c r="M19" s="71"/>
      <c r="N19" s="71"/>
      <c r="O19" s="72"/>
      <c r="P19" s="3"/>
    </row>
    <row r="20" spans="1:16" x14ac:dyDescent="0.15">
      <c r="A20" s="14"/>
      <c r="B20" s="70"/>
      <c r="C20" s="71"/>
      <c r="D20" s="71"/>
      <c r="E20" s="71"/>
      <c r="F20" s="71"/>
      <c r="G20" s="71"/>
      <c r="H20" s="71"/>
      <c r="I20" s="71"/>
      <c r="J20" s="71"/>
      <c r="K20" s="71"/>
      <c r="L20" s="71"/>
      <c r="M20" s="71"/>
      <c r="N20" s="71"/>
      <c r="O20" s="72"/>
      <c r="P20" s="3"/>
    </row>
    <row r="21" spans="1:16" x14ac:dyDescent="0.15">
      <c r="A21" s="14"/>
      <c r="B21" s="70"/>
      <c r="C21" s="71"/>
      <c r="D21" s="71"/>
      <c r="E21" s="71"/>
      <c r="F21" s="71"/>
      <c r="G21" s="71"/>
      <c r="H21" s="71"/>
      <c r="I21" s="71"/>
      <c r="J21" s="71"/>
      <c r="K21" s="71"/>
      <c r="L21" s="71"/>
      <c r="M21" s="71"/>
      <c r="N21" s="71"/>
      <c r="O21" s="72"/>
      <c r="P21" s="3"/>
    </row>
    <row r="22" spans="1:16" x14ac:dyDescent="0.15">
      <c r="A22" s="14"/>
      <c r="B22" s="70"/>
      <c r="C22" s="71"/>
      <c r="D22" s="71"/>
      <c r="E22" s="71"/>
      <c r="F22" s="71"/>
      <c r="G22" s="71"/>
      <c r="H22" s="71"/>
      <c r="I22" s="71"/>
      <c r="J22" s="71"/>
      <c r="K22" s="71"/>
      <c r="L22" s="71"/>
      <c r="M22" s="71"/>
      <c r="N22" s="71"/>
      <c r="O22" s="72"/>
      <c r="P22" s="3"/>
    </row>
    <row r="23" spans="1:16" x14ac:dyDescent="0.15">
      <c r="A23" s="14"/>
      <c r="B23" s="70"/>
      <c r="C23" s="71"/>
      <c r="D23" s="71"/>
      <c r="E23" s="71"/>
      <c r="F23" s="71"/>
      <c r="G23" s="71"/>
      <c r="H23" s="71"/>
      <c r="I23" s="71"/>
      <c r="J23" s="71"/>
      <c r="K23" s="71"/>
      <c r="L23" s="71"/>
      <c r="M23" s="71"/>
      <c r="N23" s="71"/>
      <c r="O23" s="72"/>
      <c r="P23" s="3"/>
    </row>
    <row r="24" spans="1:16" x14ac:dyDescent="0.15">
      <c r="A24" s="14"/>
      <c r="B24" s="70"/>
      <c r="C24" s="71"/>
      <c r="D24" s="71"/>
      <c r="E24" s="71"/>
      <c r="F24" s="71"/>
      <c r="G24" s="71"/>
      <c r="H24" s="71"/>
      <c r="I24" s="71"/>
      <c r="J24" s="71"/>
      <c r="K24" s="71"/>
      <c r="L24" s="71"/>
      <c r="M24" s="71"/>
      <c r="N24" s="71"/>
      <c r="O24" s="72"/>
      <c r="P24" s="3"/>
    </row>
    <row r="25" spans="1:16" x14ac:dyDescent="0.15">
      <c r="A25" s="14"/>
      <c r="B25" s="70"/>
      <c r="C25" s="71"/>
      <c r="D25" s="71"/>
      <c r="E25" s="71"/>
      <c r="F25" s="71"/>
      <c r="G25" s="71"/>
      <c r="H25" s="71"/>
      <c r="I25" s="71"/>
      <c r="J25" s="71"/>
      <c r="K25" s="71"/>
      <c r="L25" s="71"/>
      <c r="M25" s="71"/>
      <c r="N25" s="71"/>
      <c r="O25" s="72"/>
      <c r="P25" s="3"/>
    </row>
    <row r="26" spans="1:16" x14ac:dyDescent="0.15">
      <c r="A26" s="14"/>
      <c r="B26" s="70"/>
      <c r="C26" s="71"/>
      <c r="D26" s="71"/>
      <c r="E26" s="71"/>
      <c r="F26" s="71"/>
      <c r="G26" s="71"/>
      <c r="H26" s="71"/>
      <c r="I26" s="71"/>
      <c r="J26" s="71"/>
      <c r="K26" s="71"/>
      <c r="L26" s="71"/>
      <c r="M26" s="71"/>
      <c r="N26" s="71"/>
      <c r="O26" s="72"/>
      <c r="P26" s="3"/>
    </row>
    <row r="27" spans="1:16" x14ac:dyDescent="0.15">
      <c r="A27" s="14"/>
      <c r="B27" s="70"/>
      <c r="C27" s="71"/>
      <c r="D27" s="71"/>
      <c r="E27" s="71"/>
      <c r="F27" s="71"/>
      <c r="G27" s="71"/>
      <c r="H27" s="71"/>
      <c r="I27" s="71"/>
      <c r="J27" s="71"/>
      <c r="K27" s="71"/>
      <c r="L27" s="71"/>
      <c r="M27" s="71"/>
      <c r="N27" s="71"/>
      <c r="O27" s="72"/>
      <c r="P27" s="3"/>
    </row>
    <row r="28" spans="1:16" ht="12" customHeight="1" x14ac:dyDescent="0.15">
      <c r="A28" s="14"/>
      <c r="B28" s="70"/>
      <c r="C28" s="71"/>
      <c r="D28" s="71"/>
      <c r="E28" s="71"/>
      <c r="F28" s="71"/>
      <c r="G28" s="71"/>
      <c r="H28" s="71"/>
      <c r="I28" s="71"/>
      <c r="J28" s="71"/>
      <c r="K28" s="71"/>
      <c r="L28" s="71"/>
      <c r="M28" s="71"/>
      <c r="N28" s="71"/>
      <c r="O28" s="72"/>
      <c r="P28" s="3"/>
    </row>
    <row r="29" spans="1:16" x14ac:dyDescent="0.15">
      <c r="A29" s="14"/>
      <c r="B29" s="70"/>
      <c r="C29" s="71"/>
      <c r="D29" s="71"/>
      <c r="E29" s="71"/>
      <c r="F29" s="71"/>
      <c r="G29" s="71"/>
      <c r="H29" s="71"/>
      <c r="I29" s="71"/>
      <c r="J29" s="71"/>
      <c r="K29" s="71"/>
      <c r="L29" s="71"/>
      <c r="M29" s="71"/>
      <c r="N29" s="71"/>
      <c r="O29" s="72"/>
      <c r="P29" s="3"/>
    </row>
    <row r="30" spans="1:16" x14ac:dyDescent="0.15">
      <c r="A30" s="14"/>
      <c r="B30" s="70"/>
      <c r="C30" s="71"/>
      <c r="D30" s="71"/>
      <c r="E30" s="71"/>
      <c r="F30" s="71"/>
      <c r="G30" s="71"/>
      <c r="H30" s="71"/>
      <c r="I30" s="71"/>
      <c r="J30" s="71"/>
      <c r="K30" s="71"/>
      <c r="L30" s="71"/>
      <c r="M30" s="71"/>
      <c r="N30" s="71"/>
      <c r="O30" s="72"/>
      <c r="P30" s="3"/>
    </row>
    <row r="31" spans="1:16" x14ac:dyDescent="0.15">
      <c r="A31" s="14"/>
      <c r="B31" s="70"/>
      <c r="C31" s="71"/>
      <c r="D31" s="71"/>
      <c r="E31" s="71"/>
      <c r="F31" s="71"/>
      <c r="G31" s="71"/>
      <c r="H31" s="71"/>
      <c r="I31" s="71"/>
      <c r="J31" s="71"/>
      <c r="K31" s="71"/>
      <c r="L31" s="71"/>
      <c r="M31" s="71"/>
      <c r="N31" s="71"/>
      <c r="O31" s="72"/>
      <c r="P31" s="3"/>
    </row>
    <row r="32" spans="1:16" x14ac:dyDescent="0.15">
      <c r="A32" s="14"/>
      <c r="B32" s="70"/>
      <c r="C32" s="71"/>
      <c r="D32" s="71"/>
      <c r="E32" s="71"/>
      <c r="F32" s="71"/>
      <c r="G32" s="71"/>
      <c r="H32" s="71"/>
      <c r="I32" s="71"/>
      <c r="J32" s="71"/>
      <c r="K32" s="71"/>
      <c r="L32" s="71"/>
      <c r="M32" s="71"/>
      <c r="N32" s="71"/>
      <c r="O32" s="72"/>
      <c r="P32" s="3"/>
    </row>
    <row r="33" spans="1:16" x14ac:dyDescent="0.15">
      <c r="A33" s="14"/>
      <c r="B33" s="70"/>
      <c r="C33" s="71"/>
      <c r="D33" s="71"/>
      <c r="E33" s="71"/>
      <c r="F33" s="71"/>
      <c r="G33" s="71"/>
      <c r="H33" s="71"/>
      <c r="I33" s="71"/>
      <c r="J33" s="71"/>
      <c r="K33" s="71"/>
      <c r="L33" s="71"/>
      <c r="M33" s="71"/>
      <c r="N33" s="71"/>
      <c r="O33" s="72"/>
      <c r="P33" s="3"/>
    </row>
    <row r="34" spans="1:16" x14ac:dyDescent="0.15">
      <c r="A34" s="14"/>
      <c r="B34" s="70"/>
      <c r="C34" s="71"/>
      <c r="D34" s="71"/>
      <c r="E34" s="71"/>
      <c r="F34" s="71"/>
      <c r="G34" s="71"/>
      <c r="H34" s="71"/>
      <c r="I34" s="71"/>
      <c r="J34" s="71"/>
      <c r="K34" s="71"/>
      <c r="L34" s="71"/>
      <c r="M34" s="71"/>
      <c r="N34" s="71"/>
      <c r="O34" s="72"/>
      <c r="P34" s="3"/>
    </row>
    <row r="35" spans="1:16" x14ac:dyDescent="0.15">
      <c r="A35" s="14"/>
      <c r="B35" s="70"/>
      <c r="C35" s="71"/>
      <c r="D35" s="71"/>
      <c r="E35" s="71"/>
      <c r="F35" s="71"/>
      <c r="G35" s="71"/>
      <c r="H35" s="71"/>
      <c r="I35" s="71"/>
      <c r="J35" s="71"/>
      <c r="K35" s="71"/>
      <c r="L35" s="71"/>
      <c r="M35" s="71"/>
      <c r="N35" s="71"/>
      <c r="O35" s="72"/>
      <c r="P35" s="3"/>
    </row>
    <row r="36" spans="1:16" ht="10.5" customHeight="1" x14ac:dyDescent="0.15">
      <c r="A36" s="14"/>
      <c r="B36" s="70"/>
      <c r="C36" s="71"/>
      <c r="D36" s="71"/>
      <c r="E36" s="71"/>
      <c r="F36" s="71"/>
      <c r="G36" s="71"/>
      <c r="H36" s="71"/>
      <c r="I36" s="71"/>
      <c r="J36" s="71"/>
      <c r="K36" s="71"/>
      <c r="L36" s="71"/>
      <c r="M36" s="71"/>
      <c r="N36" s="71"/>
      <c r="O36" s="72"/>
      <c r="P36" s="3"/>
    </row>
    <row r="37" spans="1:16" ht="12" customHeight="1" x14ac:dyDescent="0.15">
      <c r="A37" s="14"/>
      <c r="B37" s="70"/>
      <c r="C37" s="71"/>
      <c r="D37" s="71"/>
      <c r="E37" s="71"/>
      <c r="F37" s="71"/>
      <c r="G37" s="71"/>
      <c r="H37" s="71"/>
      <c r="I37" s="71"/>
      <c r="J37" s="71"/>
      <c r="K37" s="71"/>
      <c r="L37" s="71"/>
      <c r="M37" s="71"/>
      <c r="N37" s="71"/>
      <c r="O37" s="72"/>
      <c r="P37" s="3"/>
    </row>
    <row r="38" spans="1:16" ht="181.5" customHeight="1" thickBot="1" x14ac:dyDescent="0.2">
      <c r="A38" s="14"/>
      <c r="B38" s="73"/>
      <c r="C38" s="74"/>
      <c r="D38" s="74"/>
      <c r="E38" s="74"/>
      <c r="F38" s="74"/>
      <c r="G38" s="74"/>
      <c r="H38" s="74"/>
      <c r="I38" s="74"/>
      <c r="J38" s="74"/>
      <c r="K38" s="74"/>
      <c r="L38" s="74"/>
      <c r="M38" s="74"/>
      <c r="N38" s="74"/>
      <c r="O38" s="75"/>
      <c r="P38" s="3"/>
    </row>
    <row r="39" spans="1:16" ht="12" thickTop="1" x14ac:dyDescent="0.15">
      <c r="B39" s="13"/>
      <c r="C39" s="13"/>
      <c r="D39" s="13"/>
      <c r="E39" s="13"/>
      <c r="F39" s="13"/>
      <c r="G39" s="13"/>
      <c r="H39" s="13"/>
      <c r="I39" s="13"/>
      <c r="J39" s="13"/>
      <c r="K39" s="13"/>
      <c r="L39" s="13"/>
      <c r="M39" s="13"/>
      <c r="N39" s="13"/>
      <c r="O39" s="13"/>
    </row>
    <row r="40" spans="1:16" x14ac:dyDescent="0.15">
      <c r="B40" s="12"/>
      <c r="C40" s="12"/>
      <c r="D40" s="12"/>
      <c r="E40" s="12"/>
      <c r="F40" s="12"/>
      <c r="G40" s="12"/>
      <c r="H40" s="12"/>
      <c r="I40" s="12"/>
      <c r="J40" s="12"/>
      <c r="K40" s="12"/>
      <c r="L40" s="12"/>
      <c r="M40" s="12"/>
      <c r="N40" s="12"/>
      <c r="O40" s="12"/>
    </row>
    <row r="41" spans="1:16" x14ac:dyDescent="0.15">
      <c r="B41" s="12"/>
      <c r="C41" s="12"/>
      <c r="D41" s="12"/>
      <c r="E41" s="12"/>
      <c r="F41" s="12"/>
      <c r="G41" s="12"/>
      <c r="H41" s="12"/>
      <c r="I41" s="12"/>
      <c r="J41" s="12"/>
      <c r="K41" s="12"/>
      <c r="L41" s="12"/>
      <c r="M41" s="12"/>
      <c r="N41" s="12"/>
      <c r="O41" s="12"/>
    </row>
    <row r="42" spans="1:16" x14ac:dyDescent="0.15">
      <c r="B42" s="12"/>
      <c r="C42" s="12"/>
      <c r="D42" s="12"/>
      <c r="E42" s="12"/>
      <c r="F42" s="12"/>
      <c r="G42" s="12"/>
      <c r="H42" s="12"/>
      <c r="I42" s="12"/>
      <c r="J42" s="12"/>
      <c r="K42" s="12"/>
      <c r="L42" s="12"/>
      <c r="M42" s="12"/>
      <c r="N42" s="12"/>
      <c r="O42" s="12"/>
    </row>
    <row r="43" spans="1:16" x14ac:dyDescent="0.15">
      <c r="B43" s="12"/>
      <c r="C43" s="12"/>
      <c r="D43" s="12"/>
      <c r="E43" s="12"/>
      <c r="F43" s="12"/>
      <c r="G43" s="12"/>
      <c r="H43" s="12"/>
      <c r="I43" s="12"/>
      <c r="J43" s="12"/>
      <c r="K43" s="12"/>
      <c r="L43" s="12"/>
      <c r="M43" s="12"/>
      <c r="N43" s="12"/>
      <c r="O43" s="12"/>
    </row>
    <row r="44" spans="1:16" x14ac:dyDescent="0.15">
      <c r="B44" s="12"/>
      <c r="C44" s="12"/>
      <c r="D44" s="12"/>
      <c r="E44" s="12"/>
      <c r="F44" s="12"/>
      <c r="G44" s="12"/>
      <c r="H44" s="12"/>
      <c r="I44" s="12"/>
      <c r="J44" s="12"/>
      <c r="K44" s="12"/>
      <c r="L44" s="12"/>
      <c r="M44" s="12"/>
      <c r="N44" s="12"/>
      <c r="O44" s="12"/>
    </row>
    <row r="45" spans="1:16" x14ac:dyDescent="0.15">
      <c r="B45" s="12"/>
      <c r="C45" s="12"/>
      <c r="D45" s="12"/>
      <c r="E45" s="12"/>
      <c r="F45" s="12"/>
      <c r="G45" s="12"/>
      <c r="H45" s="12"/>
      <c r="I45" s="12"/>
      <c r="J45" s="12"/>
      <c r="K45" s="12"/>
      <c r="L45" s="12"/>
      <c r="M45" s="12"/>
      <c r="N45" s="12"/>
      <c r="O45" s="12"/>
    </row>
    <row r="46" spans="1:16" x14ac:dyDescent="0.15">
      <c r="B46" s="12"/>
      <c r="C46" s="12"/>
      <c r="D46" s="12"/>
      <c r="E46" s="12"/>
      <c r="F46" s="12"/>
      <c r="G46" s="12"/>
      <c r="H46" s="12"/>
      <c r="I46" s="12"/>
      <c r="J46" s="12"/>
      <c r="K46" s="12"/>
      <c r="L46" s="12"/>
      <c r="M46" s="12"/>
      <c r="N46" s="12"/>
      <c r="O46" s="12"/>
    </row>
    <row r="47" spans="1:16" x14ac:dyDescent="0.15">
      <c r="B47" s="12"/>
      <c r="C47" s="12"/>
      <c r="D47" s="12"/>
      <c r="E47" s="12"/>
      <c r="F47" s="12"/>
      <c r="G47" s="12"/>
      <c r="H47" s="12"/>
      <c r="I47" s="12"/>
      <c r="J47" s="12"/>
      <c r="K47" s="12"/>
      <c r="L47" s="12"/>
      <c r="M47" s="12"/>
      <c r="N47" s="12"/>
      <c r="O47" s="12"/>
    </row>
    <row r="48" spans="1:16" x14ac:dyDescent="0.15">
      <c r="B48" s="12"/>
      <c r="C48" s="12"/>
      <c r="D48" s="12"/>
      <c r="E48" s="12"/>
      <c r="F48" s="12"/>
      <c r="G48" s="12"/>
      <c r="H48" s="12"/>
      <c r="I48" s="12"/>
      <c r="J48" s="12"/>
      <c r="K48" s="12"/>
      <c r="L48" s="12"/>
      <c r="M48" s="12"/>
      <c r="N48" s="12"/>
      <c r="O48" s="12"/>
    </row>
    <row r="49" spans="2:15" x14ac:dyDescent="0.15">
      <c r="B49" s="12"/>
      <c r="C49" s="12"/>
      <c r="D49" s="12"/>
      <c r="E49" s="12"/>
      <c r="F49" s="12"/>
      <c r="G49" s="12"/>
      <c r="H49" s="12"/>
      <c r="I49" s="12"/>
      <c r="J49" s="12"/>
      <c r="K49" s="12"/>
      <c r="L49" s="12"/>
      <c r="M49" s="12"/>
      <c r="N49" s="12"/>
      <c r="O49" s="12"/>
    </row>
    <row r="50" spans="2:15" x14ac:dyDescent="0.15">
      <c r="B50" s="12"/>
      <c r="C50" s="12"/>
      <c r="D50" s="12"/>
      <c r="E50" s="12"/>
      <c r="F50" s="12"/>
      <c r="G50" s="12"/>
      <c r="H50" s="12"/>
      <c r="I50" s="12"/>
      <c r="J50" s="12"/>
      <c r="K50" s="12"/>
      <c r="L50" s="12"/>
      <c r="M50" s="12"/>
      <c r="N50" s="12"/>
      <c r="O50" s="12"/>
    </row>
    <row r="51" spans="2:15" x14ac:dyDescent="0.15">
      <c r="B51" s="12"/>
      <c r="C51" s="12"/>
      <c r="D51" s="12"/>
      <c r="E51" s="12"/>
      <c r="F51" s="12"/>
      <c r="G51" s="12"/>
      <c r="H51" s="12"/>
      <c r="I51" s="12"/>
      <c r="J51" s="12"/>
      <c r="K51" s="12"/>
      <c r="L51" s="12"/>
      <c r="M51" s="12"/>
      <c r="N51" s="12"/>
      <c r="O51" s="12"/>
    </row>
    <row r="52" spans="2:15" x14ac:dyDescent="0.15">
      <c r="B52" s="12"/>
      <c r="C52" s="12"/>
      <c r="D52" s="12"/>
      <c r="E52" s="12"/>
      <c r="F52" s="12"/>
      <c r="G52" s="12"/>
      <c r="H52" s="12"/>
      <c r="I52" s="12"/>
      <c r="J52" s="12"/>
      <c r="K52" s="12"/>
      <c r="L52" s="12"/>
      <c r="M52" s="12"/>
      <c r="N52" s="12"/>
      <c r="O52" s="12"/>
    </row>
    <row r="53" spans="2:15" x14ac:dyDescent="0.15">
      <c r="B53" s="12"/>
      <c r="C53" s="12"/>
      <c r="D53" s="12"/>
      <c r="E53" s="12"/>
      <c r="F53" s="12"/>
      <c r="G53" s="12"/>
      <c r="H53" s="12"/>
      <c r="I53" s="12"/>
      <c r="J53" s="12"/>
      <c r="K53" s="12"/>
      <c r="L53" s="12"/>
      <c r="M53" s="12"/>
      <c r="N53" s="12"/>
      <c r="O53" s="12"/>
    </row>
    <row r="54" spans="2:15" x14ac:dyDescent="0.15">
      <c r="B54" s="12"/>
      <c r="C54" s="12"/>
      <c r="D54" s="12"/>
      <c r="E54" s="12"/>
      <c r="F54" s="12"/>
      <c r="G54" s="12"/>
      <c r="H54" s="12"/>
      <c r="I54" s="12"/>
      <c r="J54" s="12"/>
      <c r="K54" s="12"/>
      <c r="L54" s="12"/>
      <c r="M54" s="12"/>
      <c r="N54" s="12"/>
      <c r="O54" s="12"/>
    </row>
    <row r="55" spans="2:15" x14ac:dyDescent="0.15">
      <c r="B55" s="12"/>
      <c r="C55" s="12"/>
      <c r="D55" s="12"/>
      <c r="E55" s="12"/>
      <c r="F55" s="12"/>
      <c r="G55" s="12"/>
      <c r="H55" s="12"/>
      <c r="I55" s="12"/>
      <c r="J55" s="12"/>
      <c r="K55" s="12"/>
      <c r="L55" s="12"/>
      <c r="M55" s="12"/>
      <c r="N55" s="12"/>
      <c r="O55" s="12"/>
    </row>
    <row r="56" spans="2:15" x14ac:dyDescent="0.15">
      <c r="B56" s="12"/>
      <c r="C56" s="12"/>
      <c r="D56" s="12"/>
      <c r="E56" s="12"/>
      <c r="F56" s="12"/>
      <c r="G56" s="12"/>
      <c r="H56" s="12"/>
      <c r="I56" s="12"/>
      <c r="J56" s="12"/>
      <c r="K56" s="12"/>
      <c r="L56" s="12"/>
      <c r="M56" s="12"/>
      <c r="N56" s="12"/>
      <c r="O56" s="12"/>
    </row>
    <row r="57" spans="2:15" x14ac:dyDescent="0.15">
      <c r="B57" s="12"/>
      <c r="C57" s="12"/>
      <c r="D57" s="12"/>
      <c r="E57" s="12"/>
      <c r="F57" s="12"/>
      <c r="G57" s="12"/>
      <c r="H57" s="12"/>
      <c r="I57" s="12"/>
      <c r="J57" s="12"/>
      <c r="K57" s="12"/>
      <c r="L57" s="12"/>
      <c r="M57" s="12"/>
      <c r="N57" s="12"/>
      <c r="O57" s="12"/>
    </row>
    <row r="58" spans="2:15" x14ac:dyDescent="0.15">
      <c r="B58" s="12"/>
      <c r="C58" s="12"/>
      <c r="D58" s="12"/>
      <c r="E58" s="12"/>
      <c r="F58" s="12"/>
      <c r="G58" s="12"/>
      <c r="H58" s="12"/>
      <c r="I58" s="12"/>
      <c r="J58" s="12"/>
      <c r="K58" s="12"/>
      <c r="L58" s="12"/>
      <c r="M58" s="12"/>
      <c r="N58" s="12"/>
      <c r="O58" s="12"/>
    </row>
    <row r="59" spans="2:15" x14ac:dyDescent="0.15">
      <c r="B59" s="12"/>
      <c r="C59" s="12"/>
      <c r="D59" s="12"/>
      <c r="E59" s="12"/>
      <c r="F59" s="12"/>
      <c r="G59" s="12"/>
      <c r="H59" s="12"/>
      <c r="I59" s="12"/>
      <c r="J59" s="12"/>
      <c r="K59" s="12"/>
      <c r="L59" s="12"/>
      <c r="M59" s="12"/>
      <c r="N59" s="12"/>
      <c r="O59" s="12"/>
    </row>
    <row r="60" spans="2:15" x14ac:dyDescent="0.15">
      <c r="B60" s="12"/>
      <c r="C60" s="12"/>
      <c r="D60" s="12"/>
      <c r="E60" s="12"/>
      <c r="F60" s="12"/>
      <c r="G60" s="12"/>
      <c r="H60" s="12"/>
      <c r="I60" s="12"/>
      <c r="J60" s="12"/>
      <c r="K60" s="12"/>
      <c r="L60" s="12"/>
      <c r="M60" s="12"/>
      <c r="N60" s="12"/>
      <c r="O60" s="12"/>
    </row>
    <row r="61" spans="2:15" x14ac:dyDescent="0.15">
      <c r="B61" s="12"/>
      <c r="C61" s="12"/>
      <c r="D61" s="12"/>
      <c r="E61" s="12"/>
      <c r="F61" s="12"/>
      <c r="G61" s="12"/>
      <c r="H61" s="12"/>
      <c r="I61" s="12"/>
      <c r="J61" s="12"/>
      <c r="K61" s="12"/>
      <c r="L61" s="12"/>
      <c r="M61" s="12"/>
      <c r="N61" s="12"/>
      <c r="O61" s="12"/>
    </row>
    <row r="62" spans="2:15" x14ac:dyDescent="0.15">
      <c r="B62" s="12"/>
      <c r="C62" s="12"/>
      <c r="D62" s="12"/>
      <c r="E62" s="12"/>
      <c r="F62" s="12"/>
      <c r="G62" s="12"/>
      <c r="H62" s="12"/>
      <c r="I62" s="12"/>
      <c r="J62" s="12"/>
      <c r="K62" s="12"/>
      <c r="L62" s="12"/>
      <c r="M62" s="12"/>
      <c r="N62" s="12"/>
      <c r="O62" s="12"/>
    </row>
    <row r="63" spans="2:15" x14ac:dyDescent="0.15">
      <c r="B63" s="12"/>
      <c r="C63" s="12"/>
      <c r="D63" s="12"/>
      <c r="E63" s="12"/>
      <c r="F63" s="12"/>
      <c r="G63" s="12"/>
      <c r="H63" s="12"/>
      <c r="I63" s="12"/>
      <c r="J63" s="12"/>
      <c r="K63" s="12"/>
      <c r="L63" s="12"/>
      <c r="M63" s="12"/>
      <c r="N63" s="12"/>
      <c r="O63" s="12"/>
    </row>
    <row r="64" spans="2:15" x14ac:dyDescent="0.15">
      <c r="B64" s="12"/>
      <c r="C64" s="12"/>
      <c r="D64" s="12"/>
      <c r="E64" s="12"/>
      <c r="F64" s="12"/>
      <c r="G64" s="12"/>
      <c r="H64" s="12"/>
      <c r="I64" s="12"/>
      <c r="J64" s="12"/>
      <c r="K64" s="12"/>
      <c r="L64" s="12"/>
      <c r="M64" s="12"/>
      <c r="N64" s="12"/>
      <c r="O64" s="12"/>
    </row>
    <row r="65" spans="2:15" x14ac:dyDescent="0.15">
      <c r="B65" s="12"/>
      <c r="C65" s="12"/>
      <c r="D65" s="12"/>
      <c r="E65" s="12"/>
      <c r="F65" s="12"/>
      <c r="G65" s="12"/>
      <c r="H65" s="12"/>
      <c r="I65" s="12"/>
      <c r="J65" s="12"/>
      <c r="K65" s="12"/>
      <c r="L65" s="12"/>
      <c r="M65" s="12"/>
      <c r="N65" s="12"/>
      <c r="O65" s="12"/>
    </row>
    <row r="66" spans="2:15" x14ac:dyDescent="0.15">
      <c r="B66" s="12"/>
      <c r="C66" s="12"/>
      <c r="D66" s="12"/>
      <c r="E66" s="12"/>
      <c r="F66" s="12"/>
      <c r="G66" s="12"/>
      <c r="H66" s="12"/>
      <c r="I66" s="12"/>
      <c r="J66" s="12"/>
      <c r="K66" s="12"/>
      <c r="L66" s="12"/>
      <c r="M66" s="12"/>
      <c r="N66" s="12"/>
      <c r="O66" s="12"/>
    </row>
    <row r="67" spans="2:15" x14ac:dyDescent="0.15">
      <c r="B67" s="12"/>
      <c r="C67" s="12"/>
      <c r="D67" s="12"/>
      <c r="E67" s="12"/>
      <c r="F67" s="12"/>
      <c r="G67" s="12"/>
      <c r="H67" s="12"/>
      <c r="I67" s="12"/>
      <c r="J67" s="12"/>
      <c r="K67" s="12"/>
      <c r="L67" s="12"/>
      <c r="M67" s="12"/>
      <c r="N67" s="12"/>
      <c r="O67" s="12"/>
    </row>
    <row r="68" spans="2:15" x14ac:dyDescent="0.15">
      <c r="B68" s="12"/>
      <c r="C68" s="12"/>
      <c r="D68" s="12"/>
      <c r="E68" s="12"/>
      <c r="F68" s="12"/>
      <c r="G68" s="12"/>
      <c r="H68" s="12"/>
      <c r="I68" s="12"/>
      <c r="J68" s="12"/>
      <c r="K68" s="12"/>
      <c r="L68" s="12"/>
      <c r="M68" s="12"/>
      <c r="N68" s="12"/>
      <c r="O68" s="12"/>
    </row>
    <row r="69" spans="2:15" x14ac:dyDescent="0.15">
      <c r="B69" s="12"/>
      <c r="C69" s="12"/>
      <c r="D69" s="12"/>
      <c r="E69" s="12"/>
      <c r="F69" s="12"/>
      <c r="G69" s="12"/>
      <c r="H69" s="12"/>
      <c r="I69" s="12"/>
      <c r="J69" s="12"/>
      <c r="K69" s="12"/>
      <c r="L69" s="12"/>
      <c r="M69" s="12"/>
      <c r="N69" s="12"/>
      <c r="O69" s="12"/>
    </row>
    <row r="70" spans="2:15" x14ac:dyDescent="0.15">
      <c r="B70" s="12"/>
      <c r="C70" s="12"/>
      <c r="D70" s="12"/>
      <c r="E70" s="12"/>
      <c r="F70" s="12"/>
      <c r="G70" s="12"/>
      <c r="H70" s="12"/>
      <c r="I70" s="12"/>
      <c r="J70" s="12"/>
      <c r="K70" s="12"/>
      <c r="L70" s="12"/>
      <c r="M70" s="12"/>
      <c r="N70" s="12"/>
      <c r="O70" s="12"/>
    </row>
  </sheetData>
  <sheetProtection password="DC67" sheet="1" selectLockedCells="1"/>
  <mergeCells count="2">
    <mergeCell ref="B3:O7"/>
    <mergeCell ref="B10:O3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zoomScale="90" zoomScaleNormal="90" workbookViewId="0">
      <selection activeCell="B4" sqref="B4"/>
    </sheetView>
  </sheetViews>
  <sheetFormatPr defaultRowHeight="39.75" customHeight="1" x14ac:dyDescent="0.15"/>
  <cols>
    <col min="1" max="1" width="57.625" style="26" customWidth="1"/>
    <col min="2" max="2" width="16.75" style="26" customWidth="1"/>
    <col min="3" max="3" width="8" style="26" customWidth="1"/>
    <col min="4" max="4" width="20.625" style="26" customWidth="1"/>
    <col min="5" max="5" width="7" style="26" customWidth="1"/>
    <col min="6" max="6" width="26" style="26" customWidth="1"/>
    <col min="7" max="7" width="28.75" style="26" customWidth="1"/>
    <col min="8" max="8" width="9.875" style="26" bestFit="1" customWidth="1"/>
    <col min="9" max="9" width="10.875" style="26" customWidth="1"/>
    <col min="10" max="10" width="9" style="26"/>
    <col min="11" max="11" width="15.25" style="26" customWidth="1"/>
    <col min="12" max="12" width="20.625" style="26" customWidth="1"/>
    <col min="13" max="13" width="9" style="26"/>
    <col min="14" max="15" width="9" style="49" customWidth="1"/>
    <col min="16" max="16384" width="9" style="26"/>
  </cols>
  <sheetData>
    <row r="1" spans="1:15" ht="39.75" customHeight="1" thickBot="1" x14ac:dyDescent="0.2">
      <c r="A1" s="42" t="s">
        <v>30</v>
      </c>
      <c r="B1" s="25"/>
      <c r="D1" s="25" t="s">
        <v>6</v>
      </c>
    </row>
    <row r="2" spans="1:15" ht="39.75" customHeight="1" thickBot="1" x14ac:dyDescent="0.2">
      <c r="A2" s="43" t="s">
        <v>28</v>
      </c>
      <c r="B2" s="43" t="s">
        <v>29</v>
      </c>
      <c r="D2" s="56"/>
      <c r="F2" s="40" t="s">
        <v>8</v>
      </c>
      <c r="G2" s="27" t="s">
        <v>2</v>
      </c>
      <c r="H2" s="27" t="s">
        <v>3</v>
      </c>
      <c r="I2" s="27" t="s">
        <v>4</v>
      </c>
      <c r="J2" s="27" t="s">
        <v>5</v>
      </c>
      <c r="K2" s="27" t="s">
        <v>9</v>
      </c>
      <c r="L2" s="28" t="s">
        <v>10</v>
      </c>
      <c r="N2" s="57" t="s">
        <v>14</v>
      </c>
      <c r="O2" s="57" t="s">
        <v>15</v>
      </c>
    </row>
    <row r="3" spans="1:15" ht="39.75" customHeight="1" thickBot="1" x14ac:dyDescent="0.2">
      <c r="A3" s="44" t="s">
        <v>27</v>
      </c>
      <c r="B3" s="41"/>
      <c r="F3" s="79" t="s">
        <v>42</v>
      </c>
      <c r="G3" s="31" t="s">
        <v>31</v>
      </c>
      <c r="H3" s="45">
        <f>B3</f>
        <v>0</v>
      </c>
      <c r="I3" s="50">
        <v>1000</v>
      </c>
      <c r="J3" s="50">
        <v>3</v>
      </c>
      <c r="K3" s="32">
        <f>H3*I3*J3</f>
        <v>0</v>
      </c>
      <c r="L3" s="83">
        <f>SUM(K3:K8)</f>
        <v>0</v>
      </c>
      <c r="N3" s="49">
        <v>95</v>
      </c>
      <c r="O3" s="49">
        <v>110</v>
      </c>
    </row>
    <row r="4" spans="1:15" ht="39.75" customHeight="1" thickBot="1" x14ac:dyDescent="0.2">
      <c r="A4" s="44" t="s">
        <v>26</v>
      </c>
      <c r="B4" s="41"/>
      <c r="F4" s="80"/>
      <c r="G4" s="31" t="s">
        <v>32</v>
      </c>
      <c r="H4" s="45">
        <f>B4</f>
        <v>0</v>
      </c>
      <c r="I4" s="50">
        <v>500</v>
      </c>
      <c r="J4" s="50">
        <v>3</v>
      </c>
      <c r="K4" s="32">
        <f t="shared" ref="K4:K14" si="0">H4*I4*J4</f>
        <v>0</v>
      </c>
      <c r="L4" s="84"/>
      <c r="N4" s="49">
        <v>95</v>
      </c>
      <c r="O4" s="49">
        <v>110</v>
      </c>
    </row>
    <row r="5" spans="1:15" ht="39.75" customHeight="1" thickBot="1" x14ac:dyDescent="0.2">
      <c r="A5" s="44" t="s">
        <v>24</v>
      </c>
      <c r="B5" s="41"/>
      <c r="F5" s="80"/>
      <c r="G5" s="33" t="s">
        <v>33</v>
      </c>
      <c r="H5" s="45">
        <f t="shared" ref="H5:H14" si="1">B5</f>
        <v>0</v>
      </c>
      <c r="I5" s="50">
        <v>1000</v>
      </c>
      <c r="J5" s="51">
        <v>3</v>
      </c>
      <c r="K5" s="32">
        <f t="shared" si="0"/>
        <v>0</v>
      </c>
      <c r="L5" s="84"/>
      <c r="N5" s="49">
        <v>75</v>
      </c>
      <c r="O5" s="49">
        <v>95</v>
      </c>
    </row>
    <row r="6" spans="1:15" ht="39.75" customHeight="1" thickBot="1" x14ac:dyDescent="0.2">
      <c r="A6" s="44" t="s">
        <v>25</v>
      </c>
      <c r="B6" s="41"/>
      <c r="F6" s="80"/>
      <c r="G6" s="33" t="s">
        <v>34</v>
      </c>
      <c r="H6" s="45">
        <f t="shared" si="1"/>
        <v>0</v>
      </c>
      <c r="I6" s="50">
        <v>500</v>
      </c>
      <c r="J6" s="51">
        <v>3</v>
      </c>
      <c r="K6" s="32">
        <f t="shared" si="0"/>
        <v>0</v>
      </c>
      <c r="L6" s="84"/>
      <c r="N6" s="49">
        <v>75</v>
      </c>
      <c r="O6" s="49">
        <v>95</v>
      </c>
    </row>
    <row r="7" spans="1:15" ht="39.75" customHeight="1" thickBot="1" x14ac:dyDescent="0.2">
      <c r="A7" s="44" t="s">
        <v>23</v>
      </c>
      <c r="B7" s="41"/>
      <c r="F7" s="80"/>
      <c r="G7" s="33" t="s">
        <v>35</v>
      </c>
      <c r="H7" s="45">
        <f t="shared" si="1"/>
        <v>0</v>
      </c>
      <c r="I7" s="50">
        <v>1000</v>
      </c>
      <c r="J7" s="51">
        <v>2</v>
      </c>
      <c r="K7" s="32">
        <f t="shared" si="0"/>
        <v>0</v>
      </c>
      <c r="L7" s="84"/>
      <c r="N7" s="49">
        <v>55</v>
      </c>
      <c r="O7" s="49">
        <v>75</v>
      </c>
    </row>
    <row r="8" spans="1:15" ht="39.75" customHeight="1" thickBot="1" x14ac:dyDescent="0.2">
      <c r="A8" s="44" t="s">
        <v>22</v>
      </c>
      <c r="B8" s="41"/>
      <c r="F8" s="81"/>
      <c r="G8" s="33" t="s">
        <v>36</v>
      </c>
      <c r="H8" s="45">
        <f t="shared" si="1"/>
        <v>0</v>
      </c>
      <c r="I8" s="50">
        <v>500</v>
      </c>
      <c r="J8" s="51">
        <v>2</v>
      </c>
      <c r="K8" s="32">
        <f t="shared" si="0"/>
        <v>0</v>
      </c>
      <c r="L8" s="85"/>
      <c r="N8" s="49">
        <v>55</v>
      </c>
      <c r="O8" s="49">
        <v>75</v>
      </c>
    </row>
    <row r="9" spans="1:15" ht="39.75" customHeight="1" thickBot="1" x14ac:dyDescent="0.2">
      <c r="A9" s="46" t="s">
        <v>17</v>
      </c>
      <c r="B9" s="41"/>
      <c r="F9" s="82" t="s">
        <v>43</v>
      </c>
      <c r="G9" s="48" t="s">
        <v>37</v>
      </c>
      <c r="H9" s="45">
        <f t="shared" si="1"/>
        <v>0</v>
      </c>
      <c r="I9" s="52">
        <v>1000</v>
      </c>
      <c r="J9" s="52">
        <v>3</v>
      </c>
      <c r="K9" s="37">
        <f t="shared" si="0"/>
        <v>0</v>
      </c>
      <c r="L9" s="86">
        <f>SUM(K9:K14)</f>
        <v>0</v>
      </c>
      <c r="N9" s="49">
        <v>75</v>
      </c>
      <c r="O9" s="49">
        <v>95</v>
      </c>
    </row>
    <row r="10" spans="1:15" ht="39.75" customHeight="1" thickBot="1" x14ac:dyDescent="0.2">
      <c r="A10" s="46" t="s">
        <v>16</v>
      </c>
      <c r="B10" s="41"/>
      <c r="F10" s="80"/>
      <c r="G10" s="48" t="s">
        <v>38</v>
      </c>
      <c r="H10" s="45">
        <f t="shared" si="1"/>
        <v>0</v>
      </c>
      <c r="I10" s="52">
        <v>500</v>
      </c>
      <c r="J10" s="52">
        <v>3</v>
      </c>
      <c r="K10" s="37">
        <f t="shared" si="0"/>
        <v>0</v>
      </c>
      <c r="L10" s="84"/>
      <c r="N10" s="49">
        <v>75</v>
      </c>
      <c r="O10" s="49">
        <v>95</v>
      </c>
    </row>
    <row r="11" spans="1:15" ht="39.75" customHeight="1" thickBot="1" x14ac:dyDescent="0.2">
      <c r="A11" s="46" t="s">
        <v>18</v>
      </c>
      <c r="B11" s="41"/>
      <c r="F11" s="80"/>
      <c r="G11" s="48" t="s">
        <v>39</v>
      </c>
      <c r="H11" s="45">
        <f t="shared" si="1"/>
        <v>0</v>
      </c>
      <c r="I11" s="52">
        <v>1000</v>
      </c>
      <c r="J11" s="52">
        <v>3</v>
      </c>
      <c r="K11" s="37">
        <f t="shared" si="0"/>
        <v>0</v>
      </c>
      <c r="L11" s="84"/>
      <c r="N11" s="49">
        <v>55</v>
      </c>
      <c r="O11" s="49">
        <v>75</v>
      </c>
    </row>
    <row r="12" spans="1:15" ht="39.75" customHeight="1" thickBot="1" x14ac:dyDescent="0.2">
      <c r="A12" s="46" t="s">
        <v>19</v>
      </c>
      <c r="B12" s="41"/>
      <c r="F12" s="80"/>
      <c r="G12" s="48" t="s">
        <v>40</v>
      </c>
      <c r="H12" s="45">
        <f t="shared" si="1"/>
        <v>0</v>
      </c>
      <c r="I12" s="52">
        <v>500</v>
      </c>
      <c r="J12" s="52">
        <v>3</v>
      </c>
      <c r="K12" s="37">
        <f t="shared" si="0"/>
        <v>0</v>
      </c>
      <c r="L12" s="84"/>
      <c r="N12" s="49">
        <v>55</v>
      </c>
      <c r="O12" s="49">
        <v>75</v>
      </c>
    </row>
    <row r="13" spans="1:15" ht="39.75" customHeight="1" thickBot="1" x14ac:dyDescent="0.2">
      <c r="A13" s="46" t="s">
        <v>20</v>
      </c>
      <c r="B13" s="41"/>
      <c r="F13" s="80"/>
      <c r="G13" s="38" t="s">
        <v>35</v>
      </c>
      <c r="H13" s="45">
        <f t="shared" si="1"/>
        <v>0</v>
      </c>
      <c r="I13" s="53">
        <v>1000</v>
      </c>
      <c r="J13" s="54">
        <v>2</v>
      </c>
      <c r="K13" s="37">
        <f t="shared" si="0"/>
        <v>0</v>
      </c>
      <c r="L13" s="84"/>
      <c r="N13" s="49">
        <v>45</v>
      </c>
      <c r="O13" s="49">
        <v>55</v>
      </c>
    </row>
    <row r="14" spans="1:15" ht="39.75" customHeight="1" thickBot="1" x14ac:dyDescent="0.2">
      <c r="A14" s="46" t="s">
        <v>21</v>
      </c>
      <c r="B14" s="41"/>
      <c r="F14" s="81"/>
      <c r="G14" s="38" t="s">
        <v>36</v>
      </c>
      <c r="H14" s="45">
        <f t="shared" si="1"/>
        <v>0</v>
      </c>
      <c r="I14" s="53">
        <v>500</v>
      </c>
      <c r="J14" s="54">
        <v>2</v>
      </c>
      <c r="K14" s="37">
        <f t="shared" si="0"/>
        <v>0</v>
      </c>
      <c r="L14" s="85"/>
      <c r="N14" s="49">
        <v>45</v>
      </c>
      <c r="O14" s="49">
        <v>55</v>
      </c>
    </row>
    <row r="15" spans="1:15" ht="39.75" customHeight="1" thickBot="1" x14ac:dyDescent="0.2">
      <c r="A15" s="47"/>
      <c r="B15" s="47"/>
      <c r="F15" s="76" t="s">
        <v>11</v>
      </c>
      <c r="G15" s="77"/>
      <c r="H15" s="77"/>
      <c r="I15" s="77"/>
      <c r="J15" s="77"/>
      <c r="K15" s="78"/>
      <c r="L15" s="35">
        <f>SUM(L1:L14)</f>
        <v>0</v>
      </c>
    </row>
    <row r="16" spans="1:15" ht="39.75" customHeight="1" x14ac:dyDescent="0.15">
      <c r="A16" s="39"/>
      <c r="B16" s="47"/>
    </row>
    <row r="17" spans="1:2" ht="39.75" customHeight="1" x14ac:dyDescent="0.15">
      <c r="A17" s="55"/>
      <c r="B17" s="55"/>
    </row>
    <row r="18" spans="1:2" ht="39.75" customHeight="1" x14ac:dyDescent="0.15">
      <c r="A18" s="39"/>
      <c r="B18" s="39"/>
    </row>
  </sheetData>
  <sheetProtection password="DC67" sheet="1" selectLockedCells="1"/>
  <mergeCells count="5">
    <mergeCell ref="F15:K15"/>
    <mergeCell ref="F3:F8"/>
    <mergeCell ref="F9:F14"/>
    <mergeCell ref="L3:L8"/>
    <mergeCell ref="L9:L14"/>
  </mergeCells>
  <dataValidations count="2">
    <dataValidation type="decimal" operator="greaterThanOrEqual" allowBlank="1" showInputMessage="1" showErrorMessage="1" sqref="I3:I14 B16:B18">
      <formula1>0</formula1>
    </dataValidation>
    <dataValidation type="decimal" allowBlank="1" showInputMessage="1" showErrorMessage="1" sqref="B3:B14">
      <formula1>N3</formula1>
      <formula2>O3</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pageSetUpPr fitToPage="1"/>
  </sheetPr>
  <dimension ref="A1:D11"/>
  <sheetViews>
    <sheetView workbookViewId="0">
      <pane ySplit="10" topLeftCell="A11" activePane="bottomLeft" state="frozen"/>
      <selection pane="bottomLeft" activeCell="B4" sqref="B4"/>
    </sheetView>
  </sheetViews>
  <sheetFormatPr defaultRowHeight="11.25" x14ac:dyDescent="0.15"/>
  <cols>
    <col min="1" max="1" width="15.125" style="4" customWidth="1"/>
    <col min="2" max="2" width="62.875" style="4" customWidth="1"/>
    <col min="3" max="3" width="69.5" style="4" customWidth="1"/>
    <col min="4" max="16384" width="9" style="4"/>
  </cols>
  <sheetData>
    <row r="1" spans="1:4" x14ac:dyDescent="0.15">
      <c r="B1" s="5"/>
    </row>
    <row r="2" spans="1:4" ht="12" thickBot="1" x14ac:dyDescent="0.2">
      <c r="B2" s="6"/>
      <c r="C2" s="7"/>
    </row>
    <row r="3" spans="1:4" ht="71.25" customHeight="1" thickTop="1" x14ac:dyDescent="0.15">
      <c r="A3" s="8"/>
      <c r="B3" s="15" t="s">
        <v>41</v>
      </c>
      <c r="C3" s="16" t="s">
        <v>1</v>
      </c>
      <c r="D3" s="9"/>
    </row>
    <row r="4" spans="1:4" ht="18.75" x14ac:dyDescent="0.3">
      <c r="A4" s="8"/>
      <c r="B4" s="17" t="s">
        <v>6</v>
      </c>
      <c r="C4" s="18"/>
      <c r="D4" s="9"/>
    </row>
    <row r="5" spans="1:4" ht="12.75" x14ac:dyDescent="0.15">
      <c r="A5" s="8"/>
      <c r="B5" s="36">
        <f>'Perceel 2'!D2</f>
        <v>0</v>
      </c>
      <c r="C5" s="21"/>
      <c r="D5" s="9"/>
    </row>
    <row r="6" spans="1:4" ht="12.75" x14ac:dyDescent="0.15">
      <c r="A6" s="8"/>
      <c r="B6" s="19"/>
      <c r="C6" s="20"/>
      <c r="D6" s="9"/>
    </row>
    <row r="7" spans="1:4" ht="12.75" x14ac:dyDescent="0.15">
      <c r="A7" s="8"/>
      <c r="B7" s="34" t="s">
        <v>13</v>
      </c>
      <c r="C7" s="21">
        <f>'Perceel 2'!L15</f>
        <v>0</v>
      </c>
      <c r="D7" s="9"/>
    </row>
    <row r="8" spans="1:4" ht="12.75" x14ac:dyDescent="0.15">
      <c r="A8" s="8"/>
      <c r="B8" s="29"/>
      <c r="C8" s="21"/>
      <c r="D8" s="9"/>
    </row>
    <row r="9" spans="1:4" ht="12.75" x14ac:dyDescent="0.15">
      <c r="A9" s="8"/>
      <c r="B9" s="22" t="s">
        <v>7</v>
      </c>
      <c r="C9" s="30">
        <f>C7*4</f>
        <v>0</v>
      </c>
      <c r="D9" s="9"/>
    </row>
    <row r="10" spans="1:4" ht="81" customHeight="1" thickBot="1" x14ac:dyDescent="0.2">
      <c r="A10" s="8"/>
      <c r="B10" s="23" t="s">
        <v>0</v>
      </c>
      <c r="C10" s="24">
        <f>C9</f>
        <v>0</v>
      </c>
      <c r="D10" s="9"/>
    </row>
    <row r="11" spans="1:4" ht="11.25" customHeight="1" thickTop="1" x14ac:dyDescent="0.15">
      <c r="B11" s="10"/>
      <c r="C11" s="11"/>
    </row>
  </sheetData>
  <sheetProtection password="DC67" sheet="1" selectLockedCells="1"/>
  <pageMargins left="0" right="0" top="0" bottom="0" header="0" footer="0"/>
  <pageSetup paperSize="9" scale="9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368FB3B1BBDF48BCD06D025F7D4F4B" ma:contentTypeVersion="0" ma:contentTypeDescription="Een nieuw document maken." ma:contentTypeScope="" ma:versionID="607aea700acf3e35fa7b292fefb00a44">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c8cb159-2b14-44f1-9f1e-2f87ce4796ac" ContentTypeId="0x0101" PreviousValue="false"/>
</file>

<file path=customXml/item5.xml><?xml version="1.0" encoding="utf-8"?>
<?mso-contentType ?>
<customXsn xmlns="http://schemas.microsoft.com/office/2006/metadata/customXsn">
  <xsnLocation/>
  <cached>True</cached>
  <openByDefault>False</openByDefault>
  <xsnScope/>
</customXsn>
</file>

<file path=customXml/itemProps1.xml><?xml version="1.0" encoding="utf-8"?>
<ds:datastoreItem xmlns:ds="http://schemas.openxmlformats.org/officeDocument/2006/customXml" ds:itemID="{38243C65-73CA-4191-B005-DD40B4487020}">
  <ds:schemaRefs>
    <ds:schemaRef ds:uri="http://schemas.microsoft.com/sharepoint/v3/contenttype/forms"/>
  </ds:schemaRefs>
</ds:datastoreItem>
</file>

<file path=customXml/itemProps2.xml><?xml version="1.0" encoding="utf-8"?>
<ds:datastoreItem xmlns:ds="http://schemas.openxmlformats.org/officeDocument/2006/customXml" ds:itemID="{D2CED19A-820E-4863-B393-5D9FD756E6C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36769FE-F211-404F-99C0-BC8D690A3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F51F446-05EB-407A-9DBE-360D35569F92}">
  <ds:schemaRefs>
    <ds:schemaRef ds:uri="Microsoft.SharePoint.Taxonomy.ContentTypeSync"/>
  </ds:schemaRefs>
</ds:datastoreItem>
</file>

<file path=customXml/itemProps5.xml><?xml version="1.0" encoding="utf-8"?>
<ds:datastoreItem xmlns:ds="http://schemas.openxmlformats.org/officeDocument/2006/customXml" ds:itemID="{CBDE77D9-106B-4BAE-BBA6-A01C18A01CC6}">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Instructie </vt:lpstr>
      <vt:lpstr>Perceel 2</vt:lpstr>
      <vt:lpstr>Totale fictieve aanneemsom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Mulder, Marita (M.)</dc:creator>
  <cp:lastModifiedBy>Fermont, Dominique (D.)</cp:lastModifiedBy>
  <dcterms:created xsi:type="dcterms:W3CDTF">2020-12-29T16:21:12Z</dcterms:created>
  <dcterms:modified xsi:type="dcterms:W3CDTF">2023-04-06T11:17:06Z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0x01010007368FB3B1BBDF48BCD06D025F7D4F4B</vt:lpwstr>
  </property>
</Properties>
</file>